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laerer206-Pc\Desktop\"/>
    </mc:Choice>
  </mc:AlternateContent>
  <bookViews>
    <workbookView xWindow="120" yWindow="30" windowWidth="15270" windowHeight="8190"/>
  </bookViews>
  <sheets>
    <sheet name="Bilag 1" sheetId="1" r:id="rId1"/>
    <sheet name="Bilag 2" sheetId="5" r:id="rId2"/>
    <sheet name="Bilag 3" sheetId="3" r:id="rId3"/>
    <sheet name="Bilag 4" sheetId="2" r:id="rId4"/>
  </sheets>
  <calcPr calcId="152511"/>
</workbook>
</file>

<file path=xl/calcChain.xml><?xml version="1.0" encoding="utf-8"?>
<calcChain xmlns="http://schemas.openxmlformats.org/spreadsheetml/2006/main">
  <c r="D52" i="5" l="1"/>
  <c r="C52" i="5"/>
  <c r="B15" i="3"/>
  <c r="B17" i="3" s="1"/>
  <c r="B19" i="3" s="1"/>
  <c r="B21" i="3" s="1"/>
</calcChain>
</file>

<file path=xl/sharedStrings.xml><?xml version="1.0" encoding="utf-8"?>
<sst xmlns="http://schemas.openxmlformats.org/spreadsheetml/2006/main" count="112" uniqueCount="98">
  <si>
    <t>Investering</t>
  </si>
  <si>
    <t>År</t>
  </si>
  <si>
    <t>Ændring i indtjening        kr.</t>
  </si>
  <si>
    <t>Netto-betalingsstrøm           kr.</t>
  </si>
  <si>
    <t>Regnskabsanalyse</t>
  </si>
  <si>
    <t>Budgettering</t>
  </si>
  <si>
    <t>Alle beløb i kr. 1.000</t>
  </si>
  <si>
    <t>Nettoomsætning</t>
  </si>
  <si>
    <t>Dækningsbidrag</t>
  </si>
  <si>
    <t>Indtjeningsbidrag</t>
  </si>
  <si>
    <t>Resultat før renter</t>
  </si>
  <si>
    <t>Resultat før skat</t>
  </si>
  <si>
    <t xml:space="preserve">Hovedtal </t>
  </si>
  <si>
    <t>Bruttoresultat</t>
  </si>
  <si>
    <t>Årets resultat</t>
  </si>
  <si>
    <t>Egenkapital</t>
  </si>
  <si>
    <t xml:space="preserve">Gældsforpligtelser </t>
  </si>
  <si>
    <t>De kontante kapacitetsomkostninger forventes at stige med</t>
  </si>
  <si>
    <t>Afskrivninger forventes at være uændrede</t>
  </si>
  <si>
    <t>Renteomkostninger forventes at beløbe sig til kr.</t>
  </si>
  <si>
    <t>Ændringer</t>
  </si>
  <si>
    <t>Budgetforudsætninger for 2. halvår 2010</t>
  </si>
  <si>
    <t xml:space="preserve">Afsætningen forventes at falde med </t>
  </si>
  <si>
    <t>- Variable produktionsomk.</t>
  </si>
  <si>
    <t>Salgsprisen forventes at falde med</t>
  </si>
  <si>
    <t>Investeringssum</t>
  </si>
  <si>
    <t>Scrapværdi</t>
  </si>
  <si>
    <t>Ekstra årlige vedligeholdelsesomk.</t>
  </si>
  <si>
    <t>Ekstra årligt dækningsbidrag</t>
  </si>
  <si>
    <t>Kalkulationsrente p.a.</t>
  </si>
  <si>
    <t>Levetid, år</t>
  </si>
  <si>
    <t>Investering/  scrapværdi    kr.</t>
  </si>
  <si>
    <t>Renteomkostninger</t>
  </si>
  <si>
    <t>Aktiver</t>
  </si>
  <si>
    <t>De variable produktionsomkostninger pr. stk. forventes at stige med</t>
  </si>
  <si>
    <t>Pris</t>
  </si>
  <si>
    <t>Mængde</t>
  </si>
  <si>
    <t>- Kontante kapacitetsomk.</t>
  </si>
  <si>
    <t>- Afskrivninger</t>
  </si>
  <si>
    <t>- Renteomkostninger</t>
  </si>
  <si>
    <t>Budget                             2. halvår 2010</t>
  </si>
  <si>
    <t>Årsafslutning</t>
  </si>
  <si>
    <t>Konto-</t>
  </si>
  <si>
    <t>Kontonavn</t>
  </si>
  <si>
    <t>Saldobalance</t>
  </si>
  <si>
    <t>Efterposteringer</t>
  </si>
  <si>
    <t>Resultatopgørelse</t>
  </si>
  <si>
    <t>Balance</t>
  </si>
  <si>
    <t>nummer</t>
  </si>
  <si>
    <t>Debet</t>
  </si>
  <si>
    <t>Kredit</t>
  </si>
  <si>
    <t>Omkostn.</t>
  </si>
  <si>
    <t>Indtægter</t>
  </si>
  <si>
    <t>Passiver</t>
  </si>
  <si>
    <t>Varesalg</t>
  </si>
  <si>
    <t>Variable produktionsomkostninger</t>
  </si>
  <si>
    <t>Lokaleomkostninger</t>
  </si>
  <si>
    <t>Gager</t>
  </si>
  <si>
    <t>Reparationer og vedligeholdelse</t>
  </si>
  <si>
    <t>Øvrige omkostninger</t>
  </si>
  <si>
    <t>Afsk. på tek. anlæg og maskiner</t>
  </si>
  <si>
    <t>Salgsfremmende omkostninger</t>
  </si>
  <si>
    <t>Bilers driftsomkostninger</t>
  </si>
  <si>
    <t>Afskrivning på biler</t>
  </si>
  <si>
    <t>Afskrivning på inventar</t>
  </si>
  <si>
    <t>Skat af årets resultat</t>
  </si>
  <si>
    <t>Tekniske anlæg og maskiner</t>
  </si>
  <si>
    <t>Akk. afskr. tekn. anlæg og maskiner</t>
  </si>
  <si>
    <t>Biler</t>
  </si>
  <si>
    <t>Akkumulerede afskr. biler</t>
  </si>
  <si>
    <t>Inventar</t>
  </si>
  <si>
    <t>Akkumulerede afskr. inventar</t>
  </si>
  <si>
    <t>Råvarer</t>
  </si>
  <si>
    <t>Varer under fremstilling</t>
  </si>
  <si>
    <t>Færdigvarer</t>
  </si>
  <si>
    <t>Varedebitorer</t>
  </si>
  <si>
    <t>Periodeafgrænsningsposter</t>
  </si>
  <si>
    <t>Bank</t>
  </si>
  <si>
    <t>Aktiekapital</t>
  </si>
  <si>
    <t>Reserver</t>
  </si>
  <si>
    <t>Overført overskud eller underskud</t>
  </si>
  <si>
    <t>Langfristet lån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</si>
  <si>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</si>
  <si>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</si>
  <si>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</si>
  <si>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</si>
  <si>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</si>
  <si>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</si>
  <si>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</si>
  <si>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Skyldig arbejdsløn</t>
  </si>
  <si>
    <t>Andre kreditorer</t>
  </si>
  <si>
    <t>Lønafregning</t>
  </si>
  <si>
    <t>ATP-bidrag</t>
  </si>
  <si>
    <t>Lønfordeling</t>
  </si>
  <si>
    <t>Alle beløb i kr. mio.</t>
  </si>
  <si>
    <t>Afslutningsskema pr. 31. december 2009 for HP Stål A/S (alle beløb i kr. 1.000).</t>
  </si>
  <si>
    <t>Dækningsgrad</t>
  </si>
  <si>
    <t>Forventet resultat   1. halvår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</si>
</sst>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"/>
    <numFmt numFmtId="165" formatCode="General__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6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NumberFormat="1" applyFont="1" applyBorder="1"/>
    <xf numFmtId="0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0" fontId="0" fillId="0" borderId="0" xfId="0" applyNumberForma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0" xfId="0" applyNumberFormat="1" applyFont="1" applyBorder="1" applyAlignment="1"/>
    <xf numFmtId="0" fontId="0" fillId="0" borderId="0" xfId="0" applyBorder="1"/>
    <xf numFmtId="0" fontId="3" fillId="0" borderId="0" xfId="1" applyNumberFormat="1" applyFont="1" applyBorder="1"/>
    <xf numFmtId="0" fontId="0" fillId="0" borderId="0" xfId="0" applyNumberFormat="1" applyBorder="1"/>
    <xf numFmtId="3" fontId="3" fillId="0" borderId="2" xfId="0" applyNumberFormat="1" applyFont="1" applyBorder="1"/>
    <xf numFmtId="3" fontId="3" fillId="0" borderId="3" xfId="0" applyNumberFormat="1" applyFont="1" applyBorder="1"/>
    <xf numFmtId="3" fontId="3" fillId="0" borderId="2" xfId="0" quotePrefix="1" applyNumberFormat="1" applyFont="1" applyBorder="1"/>
    <xf numFmtId="3" fontId="3" fillId="0" borderId="4" xfId="0" applyNumberFormat="1" applyFont="1" applyBorder="1"/>
    <xf numFmtId="0" fontId="3" fillId="0" borderId="0" xfId="0" applyNumberFormat="1" applyFont="1" applyBorder="1"/>
    <xf numFmtId="12" fontId="0" fillId="0" borderId="0" xfId="0" applyNumberFormat="1"/>
    <xf numFmtId="0" fontId="7" fillId="0" borderId="0" xfId="0" applyFont="1"/>
    <xf numFmtId="12" fontId="7" fillId="0" borderId="0" xfId="0" applyNumberFormat="1" applyFont="1"/>
    <xf numFmtId="0" fontId="7" fillId="0" borderId="0" xfId="0" applyNumberFormat="1" applyFont="1"/>
    <xf numFmtId="0" fontId="8" fillId="0" borderId="0" xfId="0" applyFont="1"/>
    <xf numFmtId="12" fontId="8" fillId="0" borderId="0" xfId="0" applyNumberFormat="1" applyFont="1"/>
    <xf numFmtId="0" fontId="9" fillId="0" borderId="0" xfId="0" applyFont="1"/>
    <xf numFmtId="0" fontId="8" fillId="0" borderId="3" xfId="0" applyFont="1" applyBorder="1"/>
    <xf numFmtId="0" fontId="8" fillId="0" borderId="2" xfId="0" quotePrefix="1" applyFont="1" applyBorder="1"/>
    <xf numFmtId="0" fontId="8" fillId="0" borderId="1" xfId="0" applyFont="1" applyBorder="1"/>
    <xf numFmtId="0" fontId="8" fillId="0" borderId="0" xfId="0" applyNumberFormat="1" applyFont="1"/>
    <xf numFmtId="3" fontId="8" fillId="0" borderId="3" xfId="0" applyNumberFormat="1" applyFont="1" applyBorder="1" applyAlignment="1">
      <alignment horizontal="right" vertical="center" indent="1"/>
    </xf>
    <xf numFmtId="3" fontId="8" fillId="0" borderId="2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9" fontId="8" fillId="0" borderId="0" xfId="0" applyNumberFormat="1" applyFont="1" applyAlignment="1">
      <alignment horizontal="right" vertical="center" indent="1"/>
    </xf>
    <xf numFmtId="9" fontId="8" fillId="0" borderId="0" xfId="2" applyFont="1" applyAlignment="1">
      <alignment horizontal="right" vertical="center" indent="1"/>
    </xf>
    <xf numFmtId="0" fontId="8" fillId="0" borderId="0" xfId="0" applyFont="1" applyAlignment="1">
      <alignment horizontal="right" vertical="center" indent="1"/>
    </xf>
    <xf numFmtId="3" fontId="8" fillId="0" borderId="0" xfId="0" applyNumberFormat="1" applyFont="1" applyAlignment="1">
      <alignment horizontal="right" vertical="center" indent="1"/>
    </xf>
    <xf numFmtId="0" fontId="8" fillId="0" borderId="5" xfId="0" applyNumberFormat="1" applyFont="1" applyBorder="1"/>
    <xf numFmtId="0" fontId="8" fillId="0" borderId="0" xfId="0" applyNumberFormat="1" applyFont="1" applyBorder="1"/>
    <xf numFmtId="164" fontId="8" fillId="0" borderId="1" xfId="0" applyNumberFormat="1" applyFont="1" applyBorder="1"/>
    <xf numFmtId="0" fontId="3" fillId="0" borderId="0" xfId="0" applyNumberFormat="1" applyFont="1" applyFill="1" applyBorder="1"/>
    <xf numFmtId="0" fontId="3" fillId="0" borderId="0" xfId="1" applyNumberFormat="1" applyFont="1" applyFill="1" applyBorder="1"/>
    <xf numFmtId="3" fontId="3" fillId="0" borderId="0" xfId="0" applyNumberFormat="1" applyFont="1" applyBorder="1"/>
    <xf numFmtId="9" fontId="3" fillId="0" borderId="0" xfId="0" applyNumberFormat="1" applyFont="1" applyBorder="1"/>
    <xf numFmtId="3" fontId="3" fillId="0" borderId="3" xfId="1" applyNumberFormat="1" applyFont="1" applyBorder="1" applyAlignment="1">
      <alignment horizontal="right" indent="1"/>
    </xf>
    <xf numFmtId="3" fontId="3" fillId="0" borderId="6" xfId="1" applyNumberFormat="1" applyFont="1" applyBorder="1" applyAlignment="1">
      <alignment horizontal="right" indent="1"/>
    </xf>
    <xf numFmtId="3" fontId="3" fillId="0" borderId="2" xfId="1" applyNumberFormat="1" applyFont="1" applyBorder="1" applyAlignment="1">
      <alignment horizontal="right" indent="1"/>
    </xf>
    <xf numFmtId="3" fontId="3" fillId="0" borderId="7" xfId="1" applyNumberFormat="1" applyFont="1" applyBorder="1" applyAlignment="1">
      <alignment horizontal="right" indent="1"/>
    </xf>
    <xf numFmtId="3" fontId="3" fillId="0" borderId="2" xfId="0" applyNumberFormat="1" applyFont="1" applyBorder="1" applyAlignment="1">
      <alignment horizontal="right" indent="1"/>
    </xf>
    <xf numFmtId="3" fontId="3" fillId="0" borderId="7" xfId="0" applyNumberFormat="1" applyFont="1" applyBorder="1" applyAlignment="1">
      <alignment horizontal="right" indent="1"/>
    </xf>
    <xf numFmtId="3" fontId="3" fillId="0" borderId="4" xfId="1" applyNumberFormat="1" applyFont="1" applyBorder="1" applyAlignment="1">
      <alignment horizontal="right" indent="1"/>
    </xf>
    <xf numFmtId="3" fontId="3" fillId="0" borderId="8" xfId="1" applyNumberFormat="1" applyFont="1" applyBorder="1" applyAlignment="1">
      <alignment horizontal="right" indent="1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Font="1" applyProtection="1"/>
    <xf numFmtId="0" fontId="3" fillId="0" borderId="0" xfId="0" applyFont="1"/>
    <xf numFmtId="0" fontId="3" fillId="0" borderId="10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Continuous"/>
    </xf>
    <xf numFmtId="0" fontId="3" fillId="0" borderId="12" xfId="0" applyFont="1" applyBorder="1" applyAlignment="1" applyProtection="1">
      <alignment horizontal="centerContinuous"/>
    </xf>
    <xf numFmtId="0" fontId="3" fillId="0" borderId="13" xfId="0" applyFont="1" applyBorder="1" applyAlignment="1" applyProtection="1">
      <alignment horizontal="centerContinuous"/>
    </xf>
    <xf numFmtId="0" fontId="3" fillId="0" borderId="14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165" fontId="5" fillId="0" borderId="14" xfId="0" applyNumberFormat="1" applyFont="1" applyBorder="1" applyAlignment="1" applyProtection="1">
      <alignment horizontal="right"/>
      <protection locked="0"/>
    </xf>
    <xf numFmtId="0" fontId="5" fillId="0" borderId="14" xfId="0" applyFont="1" applyBorder="1" applyAlignment="1" applyProtection="1">
      <alignment horizontal="left"/>
      <protection locked="0"/>
    </xf>
    <xf numFmtId="37" fontId="5" fillId="0" borderId="14" xfId="0" applyNumberFormat="1" applyFont="1" applyBorder="1" applyProtection="1">
      <protection locked="0"/>
    </xf>
    <xf numFmtId="37" fontId="5" fillId="0" borderId="16" xfId="0" applyNumberFormat="1" applyFont="1" applyBorder="1" applyProtection="1">
      <protection locked="0"/>
    </xf>
    <xf numFmtId="37" fontId="5" fillId="0" borderId="1" xfId="0" applyNumberFormat="1" applyFont="1" applyBorder="1" applyProtection="1">
      <protection locked="0"/>
    </xf>
    <xf numFmtId="0" fontId="5" fillId="0" borderId="16" xfId="0" applyFont="1" applyBorder="1" applyAlignment="1" applyProtection="1">
      <alignment horizontal="left"/>
      <protection locked="0"/>
    </xf>
    <xf numFmtId="165" fontId="5" fillId="0" borderId="17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Fill="1" applyBorder="1" applyAlignment="1" applyProtection="1">
      <alignment horizontal="left"/>
      <protection locked="0"/>
    </xf>
    <xf numFmtId="37" fontId="5" fillId="0" borderId="1" xfId="0" applyNumberFormat="1" applyFont="1" applyFill="1" applyBorder="1" applyProtection="1">
      <protection locked="0"/>
    </xf>
    <xf numFmtId="0" fontId="3" fillId="0" borderId="1" xfId="0" applyFont="1" applyBorder="1"/>
    <xf numFmtId="0" fontId="5" fillId="0" borderId="14" xfId="0" applyFont="1" applyBorder="1" applyProtection="1">
      <protection locked="0"/>
    </xf>
    <xf numFmtId="166" fontId="5" fillId="0" borderId="14" xfId="1" applyNumberFormat="1" applyFont="1" applyBorder="1" applyProtection="1">
      <protection locked="0"/>
    </xf>
    <xf numFmtId="0" fontId="5" fillId="0" borderId="0" xfId="0" applyFont="1" applyBorder="1" applyProtection="1"/>
    <xf numFmtId="37" fontId="5" fillId="0" borderId="18" xfId="0" applyNumberFormat="1" applyFont="1" applyBorder="1" applyProtection="1">
      <protection locked="0"/>
    </xf>
    <xf numFmtId="37" fontId="5" fillId="0" borderId="0" xfId="0" applyNumberFormat="1" applyFont="1" applyBorder="1" applyProtection="1">
      <protection locked="0"/>
    </xf>
    <xf numFmtId="0" fontId="0" fillId="0" borderId="1" xfId="0" applyBorder="1"/>
    <xf numFmtId="37" fontId="5" fillId="0" borderId="3" xfId="0" applyNumberFormat="1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3" fillId="0" borderId="0" xfId="0" applyNumberFormat="1" applyFont="1"/>
    <xf numFmtId="0" fontId="3" fillId="0" borderId="0" xfId="0" applyFont="1" applyFill="1" applyBorder="1" applyAlignment="1" applyProtection="1">
      <alignment horizontal="left"/>
    </xf>
    <xf numFmtId="37" fontId="5" fillId="0" borderId="19" xfId="0" applyNumberFormat="1" applyFont="1" applyBorder="1" applyProtection="1">
      <protection locked="0"/>
    </xf>
    <xf numFmtId="0" fontId="0" fillId="0" borderId="0" xfId="0" applyAlignment="1">
      <alignment horizontal="left"/>
    </xf>
    <xf numFmtId="37" fontId="0" fillId="0" borderId="0" xfId="0" applyNumberFormat="1"/>
    <xf numFmtId="37" fontId="5" fillId="0" borderId="20" xfId="0" applyNumberFormat="1" applyFont="1" applyBorder="1" applyProtection="1">
      <protection locked="0"/>
    </xf>
    <xf numFmtId="37" fontId="5" fillId="0" borderId="21" xfId="0" applyNumberFormat="1" applyFont="1" applyBorder="1" applyProtection="1">
      <protection locked="0"/>
    </xf>
    <xf numFmtId="37" fontId="5" fillId="0" borderId="22" xfId="0" applyNumberFormat="1" applyFont="1" applyBorder="1" applyProtection="1">
      <protection locked="0"/>
    </xf>
    <xf numFmtId="37" fontId="5" fillId="0" borderId="23" xfId="0" applyNumberFormat="1" applyFont="1" applyBorder="1" applyProtection="1">
      <protection locked="0"/>
    </xf>
    <xf numFmtId="37" fontId="5" fillId="0" borderId="24" xfId="0" applyNumberFormat="1" applyFont="1" applyBorder="1" applyProtection="1">
      <protection locked="0"/>
    </xf>
    <xf numFmtId="37" fontId="5" fillId="0" borderId="25" xfId="0" applyNumberFormat="1" applyFont="1" applyBorder="1" applyProtection="1">
      <protection locked="0"/>
    </xf>
    <xf numFmtId="37" fontId="5" fillId="0" borderId="26" xfId="0" applyNumberFormat="1" applyFont="1" applyBorder="1" applyProtection="1">
      <protection locked="0"/>
    </xf>
    <xf numFmtId="37" fontId="0" fillId="0" borderId="0" xfId="0" applyNumberFormat="1" applyBorder="1"/>
    <xf numFmtId="37" fontId="5" fillId="0" borderId="27" xfId="0" applyNumberFormat="1" applyFont="1" applyBorder="1" applyProtection="1">
      <protection locked="0"/>
    </xf>
    <xf numFmtId="37" fontId="5" fillId="0" borderId="28" xfId="0" applyNumberFormat="1" applyFont="1" applyBorder="1" applyProtection="1">
      <protection locked="0"/>
    </xf>
    <xf numFmtId="37" fontId="5" fillId="0" borderId="29" xfId="0" applyNumberFormat="1" applyFont="1" applyBorder="1" applyProtection="1">
      <protection locked="0"/>
    </xf>
    <xf numFmtId="2" fontId="8" fillId="0" borderId="6" xfId="0" applyNumberFormat="1" applyFont="1" applyBorder="1" applyAlignment="1">
      <alignment horizontal="right" vertical="center" indent="1"/>
    </xf>
    <xf numFmtId="2" fontId="8" fillId="0" borderId="6" xfId="0" applyNumberFormat="1" applyFont="1" applyBorder="1" applyAlignment="1">
      <alignment horizontal="right" vertical="center" wrapText="1" indent="1"/>
    </xf>
    <xf numFmtId="2" fontId="8" fillId="0" borderId="7" xfId="0" applyNumberFormat="1" applyFont="1" applyBorder="1" applyAlignment="1">
      <alignment horizontal="right" vertical="center" indent="1"/>
    </xf>
    <xf numFmtId="2" fontId="8" fillId="0" borderId="7" xfId="0" applyNumberFormat="1" applyFont="1" applyBorder="1" applyAlignment="1">
      <alignment horizontal="right" vertical="center" wrapText="1" indent="1"/>
    </xf>
    <xf numFmtId="0" fontId="8" fillId="0" borderId="30" xfId="0" applyFont="1" applyBorder="1"/>
    <xf numFmtId="3" fontId="8" fillId="0" borderId="6" xfId="0" applyNumberFormat="1" applyFont="1" applyBorder="1" applyAlignment="1">
      <alignment horizontal="right" vertical="center" indent="3"/>
    </xf>
    <xf numFmtId="3" fontId="8" fillId="0" borderId="7" xfId="0" applyNumberFormat="1" applyFont="1" applyBorder="1" applyAlignment="1">
      <alignment horizontal="right" vertical="center" indent="3"/>
    </xf>
    <xf numFmtId="3" fontId="8" fillId="0" borderId="3" xfId="0" applyNumberFormat="1" applyFont="1" applyBorder="1" applyAlignment="1">
      <alignment horizontal="right" vertical="center" indent="3"/>
    </xf>
    <xf numFmtId="3" fontId="8" fillId="0" borderId="5" xfId="0" applyNumberFormat="1" applyFont="1" applyBorder="1" applyAlignment="1">
      <alignment horizontal="right" vertical="center" indent="3"/>
    </xf>
    <xf numFmtId="0" fontId="1" fillId="2" borderId="31" xfId="0" applyNumberFormat="1" applyFont="1" applyFill="1" applyBorder="1" applyAlignment="1">
      <alignment horizontal="center"/>
    </xf>
    <xf numFmtId="0" fontId="1" fillId="2" borderId="32" xfId="0" applyNumberFormat="1" applyFont="1" applyFill="1" applyBorder="1" applyAlignment="1">
      <alignment horizontal="center"/>
    </xf>
    <xf numFmtId="0" fontId="2" fillId="0" borderId="32" xfId="0" applyNumberFormat="1" applyFont="1" applyBorder="1" applyAlignment="1"/>
    <xf numFmtId="0" fontId="2" fillId="0" borderId="33" xfId="0" applyNumberFormat="1" applyFont="1" applyBorder="1" applyAlignment="1"/>
    <xf numFmtId="0" fontId="3" fillId="0" borderId="34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/>
    </xf>
    <xf numFmtId="0" fontId="1" fillId="2" borderId="33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8" fillId="3" borderId="6" xfId="0" applyNumberFormat="1" applyFont="1" applyFill="1" applyBorder="1" applyAlignment="1">
      <alignment horizontal="center" vertical="center"/>
    </xf>
    <xf numFmtId="3" fontId="8" fillId="3" borderId="30" xfId="0" applyNumberFormat="1" applyFont="1" applyFill="1" applyBorder="1" applyAlignment="1">
      <alignment horizontal="center" vertical="center"/>
    </xf>
    <xf numFmtId="3" fontId="8" fillId="3" borderId="9" xfId="0" applyNumberFormat="1" applyFont="1" applyFill="1" applyBorder="1" applyAlignment="1">
      <alignment horizontal="center" vertical="center"/>
    </xf>
    <xf numFmtId="3" fontId="8" fillId="3" borderId="5" xfId="0" applyNumberFormat="1" applyFont="1" applyFill="1" applyBorder="1" applyAlignment="1">
      <alignment horizontal="center" vertical="center"/>
    </xf>
    <xf numFmtId="3" fontId="8" fillId="3" borderId="36" xfId="0" applyNumberFormat="1" applyFont="1" applyFill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37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37" xfId="0" applyNumberFormat="1" applyFont="1" applyBorder="1" applyAlignment="1">
      <alignment horizontal="center" vertical="center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Normal="100" zoomScalePageLayoutView="130" workbookViewId="0">
      <selection sqref="A1:F1"/>
    </sheetView>
  </sheetViews>
  <sheetFormatPr defaultRowHeight="15" x14ac:dyDescent="0.25"/>
  <cols>
    <col min="1" max="1" width="18" customWidth="1"/>
    <col min="2" max="3" width="12.85546875" customWidth="1"/>
    <col min="4" max="4" width="14.140625" customWidth="1"/>
    <col min="5" max="6" width="12.85546875" customWidth="1"/>
  </cols>
  <sheetData>
    <row r="1" spans="1:7" ht="21" thickBot="1" x14ac:dyDescent="0.35">
      <c r="A1" s="105" t="s">
        <v>0</v>
      </c>
      <c r="B1" s="106"/>
      <c r="C1" s="106"/>
      <c r="D1" s="106"/>
      <c r="E1" s="107"/>
      <c r="F1" s="108"/>
    </row>
    <row r="2" spans="1:7" x14ac:dyDescent="0.25">
      <c r="A2" s="15"/>
      <c r="B2" s="15"/>
      <c r="C2" s="15"/>
      <c r="D2" s="15"/>
      <c r="E2" s="15"/>
      <c r="F2" s="15"/>
      <c r="G2" s="4"/>
    </row>
    <row r="3" spans="1:7" x14ac:dyDescent="0.25">
      <c r="A3" s="15" t="s">
        <v>6</v>
      </c>
      <c r="B3" s="15"/>
      <c r="C3" s="15"/>
      <c r="D3" s="15"/>
      <c r="E3" s="15"/>
      <c r="F3" s="15"/>
      <c r="G3" s="4"/>
    </row>
    <row r="4" spans="1:7" x14ac:dyDescent="0.25">
      <c r="A4" s="15" t="s">
        <v>25</v>
      </c>
      <c r="C4" s="39">
        <v>27000</v>
      </c>
      <c r="D4" s="15"/>
      <c r="E4" s="15"/>
      <c r="F4" s="15"/>
      <c r="G4" s="4"/>
    </row>
    <row r="5" spans="1:7" x14ac:dyDescent="0.25">
      <c r="A5" s="15" t="s">
        <v>26</v>
      </c>
      <c r="C5" s="39">
        <v>1000</v>
      </c>
      <c r="D5" s="15"/>
      <c r="E5" s="15"/>
      <c r="F5" s="15"/>
      <c r="G5" s="4"/>
    </row>
    <row r="6" spans="1:7" x14ac:dyDescent="0.25">
      <c r="A6" s="15" t="s">
        <v>28</v>
      </c>
      <c r="C6" s="39">
        <v>7000</v>
      </c>
      <c r="D6" s="15"/>
      <c r="E6" s="15"/>
      <c r="F6" s="15"/>
      <c r="G6" s="4"/>
    </row>
    <row r="7" spans="1:7" x14ac:dyDescent="0.25">
      <c r="A7" s="15" t="s">
        <v>27</v>
      </c>
      <c r="C7" s="15">
        <v>50</v>
      </c>
      <c r="D7" s="15"/>
      <c r="E7" s="15"/>
      <c r="F7" s="15"/>
      <c r="G7" s="4"/>
    </row>
    <row r="8" spans="1:7" x14ac:dyDescent="0.25">
      <c r="A8" s="15" t="s">
        <v>30</v>
      </c>
      <c r="B8" s="15"/>
      <c r="C8" s="15">
        <v>6</v>
      </c>
      <c r="D8" s="15"/>
      <c r="E8" s="15"/>
      <c r="F8" s="15"/>
      <c r="G8" s="4"/>
    </row>
    <row r="9" spans="1:7" x14ac:dyDescent="0.25">
      <c r="A9" s="15" t="s">
        <v>29</v>
      </c>
      <c r="B9" s="15"/>
      <c r="C9" s="40">
        <v>0.12</v>
      </c>
      <c r="D9" s="15"/>
      <c r="E9" s="15"/>
      <c r="F9" s="15"/>
      <c r="G9" s="4"/>
    </row>
    <row r="10" spans="1:7" x14ac:dyDescent="0.25">
      <c r="A10" s="15"/>
      <c r="B10" s="15"/>
      <c r="C10" s="15"/>
      <c r="D10" s="15"/>
      <c r="E10" s="15"/>
      <c r="F10" s="15"/>
      <c r="G10" s="4"/>
    </row>
    <row r="11" spans="1:7" x14ac:dyDescent="0.25">
      <c r="A11" s="37"/>
      <c r="B11" s="38"/>
      <c r="C11" s="15"/>
      <c r="D11" s="15"/>
      <c r="E11" s="15"/>
      <c r="F11" s="15"/>
      <c r="G11" s="4"/>
    </row>
    <row r="12" spans="1:7" ht="42" customHeight="1" x14ac:dyDescent="0.25">
      <c r="A12" s="51" t="s">
        <v>1</v>
      </c>
      <c r="B12" s="52" t="s">
        <v>31</v>
      </c>
      <c r="C12" s="52" t="s">
        <v>2</v>
      </c>
      <c r="D12" s="52" t="s">
        <v>3</v>
      </c>
      <c r="E12" s="1"/>
      <c r="F12" s="1"/>
      <c r="G12" s="4"/>
    </row>
    <row r="13" spans="1:7" x14ac:dyDescent="0.25">
      <c r="A13" s="2">
        <v>0</v>
      </c>
      <c r="B13" s="3"/>
      <c r="C13" s="3"/>
      <c r="D13" s="3"/>
      <c r="E13" s="1"/>
      <c r="F13" s="1"/>
      <c r="G13" s="4"/>
    </row>
    <row r="14" spans="1:7" x14ac:dyDescent="0.25">
      <c r="A14" s="2">
        <v>1</v>
      </c>
      <c r="B14" s="3"/>
      <c r="C14" s="3"/>
      <c r="D14" s="3"/>
      <c r="E14" s="1"/>
      <c r="F14" s="1"/>
      <c r="G14" s="4"/>
    </row>
    <row r="15" spans="1:7" x14ac:dyDescent="0.25">
      <c r="A15" s="2">
        <v>2</v>
      </c>
      <c r="B15" s="3"/>
      <c r="C15" s="3"/>
      <c r="D15" s="3"/>
      <c r="E15" s="1"/>
      <c r="F15" s="1"/>
      <c r="G15" s="4"/>
    </row>
    <row r="16" spans="1:7" x14ac:dyDescent="0.25">
      <c r="A16" s="2">
        <v>3</v>
      </c>
      <c r="B16" s="3"/>
      <c r="C16" s="3"/>
      <c r="D16" s="3"/>
      <c r="E16" s="1"/>
      <c r="F16" s="1"/>
      <c r="G16" s="4"/>
    </row>
    <row r="17" spans="1:7" x14ac:dyDescent="0.25">
      <c r="A17" s="2">
        <v>4</v>
      </c>
      <c r="B17" s="3"/>
      <c r="C17" s="3"/>
      <c r="D17" s="3"/>
      <c r="E17" s="1"/>
      <c r="F17" s="1"/>
      <c r="G17" s="4"/>
    </row>
    <row r="18" spans="1:7" x14ac:dyDescent="0.25">
      <c r="A18" s="2">
        <v>5</v>
      </c>
      <c r="B18" s="3"/>
      <c r="C18" s="3"/>
      <c r="D18" s="3"/>
      <c r="E18" s="1"/>
      <c r="F18" s="1"/>
      <c r="G18" s="4"/>
    </row>
    <row r="19" spans="1:7" x14ac:dyDescent="0.25">
      <c r="A19" s="2">
        <v>6</v>
      </c>
      <c r="B19" s="3"/>
      <c r="C19" s="3"/>
      <c r="D19" s="3"/>
      <c r="E19" s="1"/>
      <c r="F19" s="1"/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4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x14ac:dyDescent="0.25">
      <c r="A28" s="4"/>
      <c r="B28" s="4"/>
      <c r="C28" s="4"/>
      <c r="D28" s="4"/>
      <c r="E28" s="4"/>
      <c r="F28" s="4"/>
      <c r="G28" s="4"/>
    </row>
    <row r="29" spans="1:7" x14ac:dyDescent="0.25">
      <c r="A29" s="4"/>
      <c r="B29" s="4"/>
      <c r="C29" s="4"/>
      <c r="D29" s="4"/>
      <c r="E29" s="4"/>
      <c r="F29" s="4"/>
      <c r="G29" s="4"/>
    </row>
    <row r="30" spans="1:7" x14ac:dyDescent="0.25">
      <c r="A30" s="4"/>
      <c r="B30" s="4"/>
      <c r="C30" s="4"/>
      <c r="D30" s="4"/>
      <c r="E30" s="4"/>
      <c r="F30" s="4"/>
      <c r="G30" s="4"/>
    </row>
    <row r="31" spans="1:7" x14ac:dyDescent="0.25">
      <c r="A31" s="4"/>
      <c r="B31" s="4"/>
      <c r="C31" s="4"/>
      <c r="D31" s="4"/>
      <c r="E31" s="4"/>
      <c r="F31" s="4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x14ac:dyDescent="0.25">
      <c r="A35" s="4"/>
      <c r="B35" s="4"/>
      <c r="C35" s="4"/>
      <c r="D35" s="4"/>
      <c r="E35" s="4"/>
      <c r="F35" s="4"/>
      <c r="G35" s="4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4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8"/>
  <sheetViews>
    <sheetView zoomScaleNormal="100" workbookViewId="0">
      <selection sqref="A1:J1"/>
    </sheetView>
  </sheetViews>
  <sheetFormatPr defaultRowHeight="15" x14ac:dyDescent="0.25"/>
  <cols>
    <col min="2" max="2" width="31.85546875" bestFit="1" customWidth="1"/>
  </cols>
  <sheetData>
    <row r="1" spans="1:18" ht="21" thickBot="1" x14ac:dyDescent="0.35">
      <c r="A1" s="105" t="s">
        <v>41</v>
      </c>
      <c r="B1" s="106"/>
      <c r="C1" s="106"/>
      <c r="D1" s="106"/>
      <c r="E1" s="106"/>
      <c r="F1" s="106"/>
      <c r="G1" s="106"/>
      <c r="H1" s="106"/>
      <c r="I1" s="106"/>
      <c r="J1" s="111"/>
    </row>
    <row r="2" spans="1:18" x14ac:dyDescent="0.25">
      <c r="A2" s="53" t="s">
        <v>95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8" x14ac:dyDescent="0.25">
      <c r="A3" s="55" t="s">
        <v>42</v>
      </c>
      <c r="B3" s="109" t="s">
        <v>43</v>
      </c>
      <c r="C3" s="56" t="s">
        <v>44</v>
      </c>
      <c r="D3" s="57"/>
      <c r="E3" s="56" t="s">
        <v>45</v>
      </c>
      <c r="F3" s="57"/>
      <c r="G3" s="56" t="s">
        <v>46</v>
      </c>
      <c r="H3" s="57"/>
      <c r="I3" s="56" t="s">
        <v>47</v>
      </c>
      <c r="J3" s="58"/>
      <c r="K3" s="54"/>
    </row>
    <row r="4" spans="1:18" x14ac:dyDescent="0.25">
      <c r="A4" s="59" t="s">
        <v>48</v>
      </c>
      <c r="B4" s="110"/>
      <c r="C4" s="60" t="s">
        <v>49</v>
      </c>
      <c r="D4" s="60" t="s">
        <v>50</v>
      </c>
      <c r="E4" s="60" t="s">
        <v>49</v>
      </c>
      <c r="F4" s="60" t="s">
        <v>50</v>
      </c>
      <c r="G4" s="60" t="s">
        <v>51</v>
      </c>
      <c r="H4" s="60" t="s">
        <v>52</v>
      </c>
      <c r="I4" s="60" t="s">
        <v>33</v>
      </c>
      <c r="J4" s="61" t="s">
        <v>53</v>
      </c>
      <c r="K4" s="54"/>
      <c r="L4" s="81"/>
    </row>
    <row r="5" spans="1:18" x14ac:dyDescent="0.25">
      <c r="A5" s="62">
        <v>1100</v>
      </c>
      <c r="B5" s="63" t="s">
        <v>54</v>
      </c>
      <c r="C5" s="64"/>
      <c r="D5" s="64">
        <v>489000</v>
      </c>
      <c r="E5" s="64"/>
      <c r="F5" s="64"/>
      <c r="G5" s="64"/>
      <c r="H5" s="64"/>
      <c r="I5" s="64"/>
      <c r="J5" s="82"/>
      <c r="K5" s="54"/>
      <c r="L5" s="83"/>
      <c r="M5" s="84"/>
    </row>
    <row r="6" spans="1:18" x14ac:dyDescent="0.25">
      <c r="A6" s="62">
        <v>2110</v>
      </c>
      <c r="B6" s="63" t="s">
        <v>55</v>
      </c>
      <c r="C6" s="64">
        <v>98075</v>
      </c>
      <c r="D6" s="64"/>
      <c r="E6" s="64"/>
      <c r="F6" s="64"/>
      <c r="G6" s="64"/>
      <c r="H6" s="64"/>
      <c r="I6" s="64"/>
      <c r="J6" s="82"/>
      <c r="K6" s="54"/>
    </row>
    <row r="7" spans="1:18" x14ac:dyDescent="0.25">
      <c r="A7" s="62">
        <v>2210</v>
      </c>
      <c r="B7" s="63" t="s">
        <v>56</v>
      </c>
      <c r="C7" s="64">
        <v>75334</v>
      </c>
      <c r="D7" s="64"/>
      <c r="E7" s="64"/>
      <c r="F7" s="64"/>
      <c r="G7" s="64"/>
      <c r="H7" s="65"/>
      <c r="I7" s="64"/>
      <c r="J7" s="82"/>
      <c r="K7" s="54"/>
      <c r="L7" s="8"/>
    </row>
    <row r="8" spans="1:18" x14ac:dyDescent="0.25">
      <c r="A8" s="62">
        <v>2220</v>
      </c>
      <c r="B8" s="63" t="s">
        <v>57</v>
      </c>
      <c r="C8" s="64">
        <v>49955</v>
      </c>
      <c r="D8" s="64"/>
      <c r="E8" s="64"/>
      <c r="F8" s="64"/>
      <c r="G8" s="64"/>
      <c r="H8" s="66"/>
      <c r="I8" s="85"/>
      <c r="J8" s="82"/>
      <c r="K8" s="54"/>
      <c r="L8" s="92"/>
    </row>
    <row r="9" spans="1:18" x14ac:dyDescent="0.25">
      <c r="A9" s="62">
        <v>2230</v>
      </c>
      <c r="B9" s="63" t="s">
        <v>58</v>
      </c>
      <c r="C9" s="64">
        <v>19159</v>
      </c>
      <c r="D9" s="64"/>
      <c r="E9" s="64"/>
      <c r="F9" s="64"/>
      <c r="G9" s="64"/>
      <c r="H9" s="66"/>
      <c r="I9" s="85"/>
      <c r="J9" s="82"/>
      <c r="K9" s="54"/>
      <c r="L9" s="92"/>
    </row>
    <row r="10" spans="1:18" x14ac:dyDescent="0.25">
      <c r="A10" s="62">
        <v>2290</v>
      </c>
      <c r="B10" s="63" t="s">
        <v>59</v>
      </c>
      <c r="C10" s="64">
        <v>43715</v>
      </c>
      <c r="D10" s="64"/>
      <c r="E10" s="64"/>
      <c r="F10" s="64"/>
      <c r="G10" s="64"/>
      <c r="H10" s="66"/>
      <c r="I10" s="85"/>
      <c r="J10" s="82"/>
      <c r="K10" s="54"/>
      <c r="L10" s="92"/>
    </row>
    <row r="11" spans="1:18" x14ac:dyDescent="0.25">
      <c r="A11" s="62">
        <v>2310</v>
      </c>
      <c r="B11" s="63" t="s">
        <v>60</v>
      </c>
      <c r="C11" s="64"/>
      <c r="D11" s="64"/>
      <c r="E11" s="64"/>
      <c r="F11" s="64"/>
      <c r="G11" s="64"/>
      <c r="H11" s="66"/>
      <c r="I11" s="85"/>
      <c r="J11" s="82"/>
      <c r="K11" s="54"/>
      <c r="L11" s="92"/>
    </row>
    <row r="12" spans="1:18" x14ac:dyDescent="0.25">
      <c r="A12" s="62">
        <v>3210</v>
      </c>
      <c r="B12" s="67" t="s">
        <v>56</v>
      </c>
      <c r="C12" s="65">
        <v>25114</v>
      </c>
      <c r="D12" s="65"/>
      <c r="E12" s="64"/>
      <c r="F12" s="64"/>
      <c r="G12" s="64"/>
      <c r="H12" s="66"/>
      <c r="I12" s="85"/>
      <c r="J12" s="82"/>
      <c r="K12" s="54"/>
      <c r="L12" s="92"/>
    </row>
    <row r="13" spans="1:18" x14ac:dyDescent="0.25">
      <c r="A13" s="68">
        <v>3220</v>
      </c>
      <c r="B13" s="69" t="s">
        <v>57</v>
      </c>
      <c r="C13" s="70">
        <v>12556</v>
      </c>
      <c r="D13" s="71"/>
      <c r="E13" s="64"/>
      <c r="F13" s="64"/>
      <c r="G13" s="64"/>
      <c r="H13" s="66"/>
      <c r="I13" s="85"/>
      <c r="J13" s="82"/>
      <c r="K13" s="80"/>
      <c r="L13" s="10"/>
      <c r="M13" s="4"/>
      <c r="N13" s="4"/>
      <c r="O13" s="4"/>
      <c r="P13" s="4"/>
      <c r="Q13" s="4"/>
      <c r="R13" s="4"/>
    </row>
    <row r="14" spans="1:18" x14ac:dyDescent="0.25">
      <c r="A14" s="62">
        <v>3230</v>
      </c>
      <c r="B14" s="63" t="s">
        <v>61</v>
      </c>
      <c r="C14" s="64">
        <v>13112</v>
      </c>
      <c r="D14" s="64"/>
      <c r="E14" s="64"/>
      <c r="F14" s="64"/>
      <c r="G14" s="64"/>
      <c r="H14" s="66"/>
      <c r="I14" s="85"/>
      <c r="J14" s="82"/>
      <c r="K14" s="80"/>
      <c r="L14" s="10"/>
      <c r="M14" s="4"/>
      <c r="N14" s="4"/>
      <c r="O14" s="4"/>
      <c r="P14" s="4"/>
      <c r="Q14" s="4"/>
      <c r="R14" s="4"/>
    </row>
    <row r="15" spans="1:18" x14ac:dyDescent="0.25">
      <c r="A15" s="62">
        <v>3240</v>
      </c>
      <c r="B15" s="63" t="s">
        <v>62</v>
      </c>
      <c r="C15" s="64">
        <v>450</v>
      </c>
      <c r="D15" s="64"/>
      <c r="E15" s="64"/>
      <c r="F15" s="64"/>
      <c r="G15" s="64"/>
      <c r="H15" s="66"/>
      <c r="I15" s="85"/>
      <c r="J15" s="82"/>
      <c r="K15" s="80"/>
      <c r="L15" s="10"/>
      <c r="M15" s="4"/>
      <c r="N15" s="4"/>
      <c r="O15" s="4"/>
      <c r="P15" s="4"/>
      <c r="Q15" s="4"/>
      <c r="R15" s="4"/>
    </row>
    <row r="16" spans="1:18" x14ac:dyDescent="0.25">
      <c r="A16" s="62">
        <v>3290</v>
      </c>
      <c r="B16" s="63" t="s">
        <v>59</v>
      </c>
      <c r="C16" s="64">
        <v>44344</v>
      </c>
      <c r="D16" s="64"/>
      <c r="E16" s="64"/>
      <c r="F16" s="64"/>
      <c r="G16" s="64"/>
      <c r="H16" s="66"/>
      <c r="I16" s="85"/>
      <c r="J16" s="82"/>
      <c r="K16" s="80"/>
      <c r="L16" s="10"/>
      <c r="M16" s="4"/>
      <c r="N16" s="4"/>
      <c r="O16" s="4"/>
      <c r="P16" s="4"/>
      <c r="Q16" s="4"/>
      <c r="R16" s="4"/>
    </row>
    <row r="17" spans="1:18" x14ac:dyDescent="0.25">
      <c r="A17" s="62">
        <v>3310</v>
      </c>
      <c r="B17" s="63" t="s">
        <v>63</v>
      </c>
      <c r="C17" s="64"/>
      <c r="D17" s="64"/>
      <c r="E17" s="64"/>
      <c r="F17" s="64"/>
      <c r="G17" s="64"/>
      <c r="H17" s="64"/>
      <c r="I17" s="64"/>
      <c r="J17" s="82"/>
      <c r="K17" s="80"/>
      <c r="L17" s="10"/>
      <c r="M17" s="4"/>
      <c r="N17" s="4"/>
      <c r="O17" s="4"/>
      <c r="P17" s="4"/>
      <c r="Q17" s="4"/>
      <c r="R17" s="4"/>
    </row>
    <row r="18" spans="1:18" x14ac:dyDescent="0.25">
      <c r="A18" s="62">
        <v>4210</v>
      </c>
      <c r="B18" s="63" t="s">
        <v>56</v>
      </c>
      <c r="C18" s="64">
        <v>16334</v>
      </c>
      <c r="D18" s="64"/>
      <c r="E18" s="64"/>
      <c r="F18" s="64"/>
      <c r="G18" s="64"/>
      <c r="H18" s="64"/>
      <c r="I18" s="64"/>
      <c r="J18" s="82"/>
      <c r="K18" s="80"/>
      <c r="L18" s="10"/>
      <c r="M18" s="4"/>
      <c r="N18" s="4"/>
      <c r="O18" s="4"/>
      <c r="P18" s="4"/>
      <c r="Q18" s="4"/>
      <c r="R18" s="4"/>
    </row>
    <row r="19" spans="1:18" x14ac:dyDescent="0.25">
      <c r="A19" s="62">
        <v>4220</v>
      </c>
      <c r="B19" s="63" t="s">
        <v>57</v>
      </c>
      <c r="C19" s="64">
        <v>14889</v>
      </c>
      <c r="D19" s="64"/>
      <c r="E19" s="64"/>
      <c r="F19" s="64"/>
      <c r="G19" s="64"/>
      <c r="H19" s="64"/>
      <c r="I19" s="64"/>
      <c r="J19" s="82"/>
      <c r="K19" s="80"/>
      <c r="L19" s="10"/>
      <c r="M19" s="4"/>
      <c r="N19" s="4"/>
      <c r="O19" s="4"/>
      <c r="P19" s="4"/>
      <c r="Q19" s="4"/>
      <c r="R19" s="4"/>
    </row>
    <row r="20" spans="1:18" x14ac:dyDescent="0.25">
      <c r="A20" s="62">
        <v>4290</v>
      </c>
      <c r="B20" s="63" t="s">
        <v>59</v>
      </c>
      <c r="C20" s="64">
        <v>9831</v>
      </c>
      <c r="D20" s="65"/>
      <c r="E20" s="64"/>
      <c r="F20" s="64"/>
      <c r="G20" s="64"/>
      <c r="H20" s="64"/>
      <c r="I20" s="64"/>
      <c r="J20" s="82"/>
      <c r="K20" s="80"/>
      <c r="L20" s="4"/>
      <c r="M20" s="4"/>
      <c r="N20" s="4"/>
      <c r="O20" s="4"/>
      <c r="P20" s="4"/>
      <c r="Q20" s="4"/>
      <c r="R20" s="4"/>
    </row>
    <row r="21" spans="1:18" x14ac:dyDescent="0.25">
      <c r="A21" s="62">
        <v>4310</v>
      </c>
      <c r="B21" s="63" t="s">
        <v>64</v>
      </c>
      <c r="C21" s="64"/>
      <c r="D21" s="66"/>
      <c r="E21" s="85"/>
      <c r="F21" s="64"/>
      <c r="G21" s="64"/>
      <c r="H21" s="64"/>
      <c r="I21" s="64"/>
      <c r="J21" s="82"/>
      <c r="K21" s="80"/>
      <c r="L21" s="4"/>
      <c r="M21" s="4"/>
      <c r="N21" s="4"/>
      <c r="O21" s="4"/>
      <c r="P21" s="4"/>
      <c r="Q21" s="4"/>
      <c r="R21" s="4"/>
    </row>
    <row r="22" spans="1:18" s="54" customFormat="1" ht="12.75" x14ac:dyDescent="0.2">
      <c r="A22" s="62">
        <v>5100</v>
      </c>
      <c r="B22" s="63" t="s">
        <v>91</v>
      </c>
      <c r="C22" s="64">
        <v>138456</v>
      </c>
      <c r="D22" s="64"/>
      <c r="E22" s="64"/>
      <c r="F22" s="64"/>
      <c r="G22" s="64"/>
      <c r="H22" s="64"/>
      <c r="I22" s="64"/>
      <c r="J22" s="82"/>
      <c r="K22" s="80"/>
      <c r="L22" s="80"/>
      <c r="M22" s="80"/>
      <c r="N22" s="80"/>
      <c r="O22" s="80"/>
      <c r="P22" s="80"/>
      <c r="Q22" s="80"/>
      <c r="R22" s="80"/>
    </row>
    <row r="23" spans="1:18" s="54" customFormat="1" ht="12.75" x14ac:dyDescent="0.2">
      <c r="A23" s="62">
        <v>5200</v>
      </c>
      <c r="B23" s="63" t="s">
        <v>92</v>
      </c>
      <c r="C23" s="64">
        <v>460</v>
      </c>
      <c r="D23" s="64"/>
      <c r="E23" s="64"/>
      <c r="F23" s="64"/>
      <c r="G23" s="64"/>
      <c r="H23" s="64"/>
      <c r="I23" s="64"/>
      <c r="J23" s="82"/>
      <c r="K23" s="80"/>
      <c r="L23" s="80"/>
      <c r="M23" s="80"/>
      <c r="N23" s="80"/>
      <c r="O23" s="80"/>
      <c r="P23" s="80"/>
      <c r="Q23" s="80"/>
      <c r="R23" s="80"/>
    </row>
    <row r="24" spans="1:18" s="54" customFormat="1" ht="12.75" x14ac:dyDescent="0.2">
      <c r="A24" s="62">
        <v>5900</v>
      </c>
      <c r="B24" s="63" t="s">
        <v>93</v>
      </c>
      <c r="C24" s="64"/>
      <c r="D24" s="64">
        <v>138916</v>
      </c>
      <c r="E24" s="64"/>
      <c r="F24" s="64"/>
      <c r="G24" s="64"/>
      <c r="H24" s="64"/>
      <c r="I24" s="64"/>
      <c r="J24" s="82"/>
      <c r="K24" s="80"/>
      <c r="L24" s="80"/>
      <c r="M24" s="80"/>
      <c r="N24" s="80"/>
      <c r="O24" s="80"/>
      <c r="P24" s="80"/>
      <c r="Q24" s="80"/>
      <c r="R24" s="80"/>
    </row>
    <row r="25" spans="1:18" x14ac:dyDescent="0.25">
      <c r="A25" s="62">
        <v>7100</v>
      </c>
      <c r="B25" s="63" t="s">
        <v>32</v>
      </c>
      <c r="C25" s="64">
        <v>5050</v>
      </c>
      <c r="D25" s="77"/>
      <c r="E25" s="85"/>
      <c r="F25" s="64"/>
      <c r="G25" s="64"/>
      <c r="H25" s="64"/>
      <c r="I25" s="64"/>
      <c r="J25" s="82"/>
      <c r="K25" s="80"/>
      <c r="L25" s="4"/>
      <c r="M25" s="4"/>
      <c r="N25" s="4"/>
      <c r="O25" s="4"/>
      <c r="P25" s="4"/>
      <c r="Q25" s="4"/>
      <c r="R25" s="4"/>
    </row>
    <row r="26" spans="1:18" x14ac:dyDescent="0.25">
      <c r="A26" s="62">
        <v>8100</v>
      </c>
      <c r="B26" s="63" t="s">
        <v>65</v>
      </c>
      <c r="C26" s="64">
        <v>8000</v>
      </c>
      <c r="D26" s="78"/>
      <c r="E26" s="76"/>
      <c r="F26" s="64"/>
      <c r="G26" s="64"/>
      <c r="H26" s="64"/>
      <c r="I26" s="64"/>
      <c r="J26" s="82"/>
      <c r="K26" s="80"/>
      <c r="L26" s="4"/>
      <c r="M26" s="4"/>
      <c r="N26" s="4"/>
      <c r="O26" s="4"/>
      <c r="P26" s="4"/>
      <c r="Q26" s="4"/>
      <c r="R26" s="4"/>
    </row>
    <row r="27" spans="1:18" x14ac:dyDescent="0.25">
      <c r="A27" s="62">
        <v>11110</v>
      </c>
      <c r="B27" s="63" t="s">
        <v>66</v>
      </c>
      <c r="C27" s="64">
        <v>156546</v>
      </c>
      <c r="D27" s="79"/>
      <c r="E27" s="77"/>
      <c r="F27" s="85"/>
      <c r="G27" s="64"/>
      <c r="H27" s="64"/>
      <c r="I27" s="64"/>
      <c r="J27" s="82"/>
      <c r="K27" s="80"/>
      <c r="L27" s="4"/>
      <c r="M27" s="4"/>
      <c r="N27" s="4"/>
      <c r="O27" s="4"/>
      <c r="P27" s="4"/>
      <c r="Q27" s="4"/>
      <c r="R27" s="4"/>
    </row>
    <row r="28" spans="1:18" x14ac:dyDescent="0.25">
      <c r="A28" s="62">
        <v>11111</v>
      </c>
      <c r="B28" s="63" t="s">
        <v>67</v>
      </c>
      <c r="C28" s="64"/>
      <c r="D28" s="66">
        <v>28056</v>
      </c>
      <c r="E28" s="66"/>
      <c r="F28" s="85"/>
      <c r="G28" s="64"/>
      <c r="H28" s="64"/>
      <c r="I28" s="64"/>
      <c r="J28" s="82"/>
      <c r="K28" s="80"/>
      <c r="L28" s="4"/>
      <c r="M28" s="4"/>
      <c r="N28" s="4"/>
      <c r="O28" s="4"/>
      <c r="P28" s="4"/>
      <c r="Q28" s="4"/>
      <c r="R28" s="4"/>
    </row>
    <row r="29" spans="1:18" x14ac:dyDescent="0.25">
      <c r="A29" s="62">
        <v>11120</v>
      </c>
      <c r="B29" s="63" t="s">
        <v>68</v>
      </c>
      <c r="C29" s="64">
        <v>2034</v>
      </c>
      <c r="D29" s="64"/>
      <c r="E29" s="64"/>
      <c r="F29" s="64"/>
      <c r="G29" s="64"/>
      <c r="H29" s="64"/>
      <c r="I29" s="64"/>
      <c r="J29" s="82"/>
      <c r="K29" s="80"/>
      <c r="L29" s="4"/>
      <c r="M29" s="4"/>
      <c r="N29" s="4"/>
      <c r="O29" s="4"/>
      <c r="P29" s="4"/>
      <c r="Q29" s="4"/>
      <c r="R29" s="4"/>
    </row>
    <row r="30" spans="1:18" x14ac:dyDescent="0.25">
      <c r="A30" s="62">
        <v>11121</v>
      </c>
      <c r="B30" s="63" t="s">
        <v>69</v>
      </c>
      <c r="C30" s="64"/>
      <c r="D30" s="64">
        <v>456</v>
      </c>
      <c r="E30" s="64"/>
      <c r="F30" s="64"/>
      <c r="G30" s="64"/>
      <c r="H30" s="64"/>
      <c r="I30" s="64"/>
      <c r="J30" s="82"/>
      <c r="K30" s="80"/>
      <c r="L30" s="4"/>
      <c r="M30" s="4"/>
      <c r="N30" s="4"/>
      <c r="O30" s="4"/>
      <c r="P30" s="4"/>
      <c r="Q30" s="4"/>
      <c r="R30" s="4"/>
    </row>
    <row r="31" spans="1:18" x14ac:dyDescent="0.25">
      <c r="A31" s="62">
        <v>11130</v>
      </c>
      <c r="B31" s="63" t="s">
        <v>70</v>
      </c>
      <c r="C31" s="64">
        <v>43265</v>
      </c>
      <c r="D31" s="64"/>
      <c r="E31" s="64"/>
      <c r="F31" s="64"/>
      <c r="G31" s="64"/>
      <c r="H31" s="64"/>
      <c r="I31" s="64"/>
      <c r="J31" s="82"/>
      <c r="K31" s="80"/>
      <c r="L31" s="4"/>
      <c r="M31" s="4"/>
      <c r="N31" s="4"/>
      <c r="O31" s="4"/>
      <c r="P31" s="4"/>
      <c r="Q31" s="4"/>
      <c r="R31" s="4"/>
    </row>
    <row r="32" spans="1:18" x14ac:dyDescent="0.25">
      <c r="A32" s="62">
        <v>11131</v>
      </c>
      <c r="B32" s="63" t="s">
        <v>71</v>
      </c>
      <c r="C32" s="64"/>
      <c r="D32" s="64">
        <v>12776</v>
      </c>
      <c r="E32" s="64"/>
      <c r="F32" s="64"/>
      <c r="G32" s="64"/>
      <c r="H32" s="64"/>
      <c r="I32" s="64"/>
      <c r="J32" s="82"/>
      <c r="K32" s="80"/>
      <c r="L32" s="4"/>
      <c r="M32" s="4"/>
      <c r="N32" s="4"/>
      <c r="O32" s="4"/>
      <c r="P32" s="4"/>
      <c r="Q32" s="4"/>
      <c r="R32" s="4"/>
    </row>
    <row r="33" spans="1:18" x14ac:dyDescent="0.25">
      <c r="A33" s="62">
        <v>12110</v>
      </c>
      <c r="B33" s="63" t="s">
        <v>72</v>
      </c>
      <c r="C33" s="64">
        <v>52345</v>
      </c>
      <c r="D33" s="64"/>
      <c r="E33" s="64"/>
      <c r="F33" s="64"/>
      <c r="G33" s="64"/>
      <c r="H33" s="64"/>
      <c r="I33" s="64"/>
      <c r="J33" s="82"/>
      <c r="K33" s="80"/>
      <c r="L33" s="4"/>
      <c r="M33" s="4"/>
      <c r="N33" s="4"/>
      <c r="O33" s="4"/>
      <c r="P33" s="4"/>
      <c r="Q33" s="4"/>
      <c r="R33" s="4"/>
    </row>
    <row r="34" spans="1:18" x14ac:dyDescent="0.25">
      <c r="A34" s="62">
        <v>12120</v>
      </c>
      <c r="B34" s="63" t="s">
        <v>73</v>
      </c>
      <c r="C34" s="64">
        <v>34659</v>
      </c>
      <c r="D34" s="64"/>
      <c r="E34" s="64"/>
      <c r="F34" s="64"/>
      <c r="G34" s="64"/>
      <c r="H34" s="64"/>
      <c r="I34" s="64"/>
      <c r="J34" s="82"/>
      <c r="K34" s="80"/>
      <c r="L34" s="4"/>
      <c r="M34" s="4"/>
      <c r="N34" s="4"/>
      <c r="O34" s="4"/>
      <c r="P34" s="4"/>
      <c r="Q34" s="4"/>
      <c r="R34" s="4"/>
    </row>
    <row r="35" spans="1:18" x14ac:dyDescent="0.25">
      <c r="A35" s="62">
        <v>12130</v>
      </c>
      <c r="B35" s="63" t="s">
        <v>74</v>
      </c>
      <c r="C35" s="64">
        <v>2444</v>
      </c>
      <c r="D35" s="64"/>
      <c r="E35" s="64"/>
      <c r="F35" s="64"/>
      <c r="G35" s="64"/>
      <c r="H35" s="64"/>
      <c r="I35" s="64"/>
      <c r="J35" s="82"/>
      <c r="K35" s="80"/>
      <c r="L35" s="4"/>
      <c r="M35" s="4"/>
      <c r="N35" s="4"/>
      <c r="O35" s="4"/>
      <c r="P35" s="4"/>
      <c r="Q35" s="4"/>
      <c r="R35" s="4"/>
    </row>
    <row r="36" spans="1:18" x14ac:dyDescent="0.25">
      <c r="A36" s="62">
        <v>12210</v>
      </c>
      <c r="B36" s="63" t="s">
        <v>75</v>
      </c>
      <c r="C36" s="64">
        <v>62268</v>
      </c>
      <c r="D36" s="64"/>
      <c r="E36" s="64"/>
      <c r="F36" s="64"/>
      <c r="G36" s="64"/>
      <c r="H36" s="64"/>
      <c r="I36" s="64"/>
      <c r="J36" s="82"/>
      <c r="K36" s="80"/>
      <c r="L36" s="4"/>
      <c r="M36" s="4"/>
      <c r="N36" s="4"/>
      <c r="O36" s="4"/>
      <c r="P36" s="4"/>
      <c r="Q36" s="4"/>
      <c r="R36" s="4"/>
    </row>
    <row r="37" spans="1:18" x14ac:dyDescent="0.25">
      <c r="A37" s="62">
        <v>12220</v>
      </c>
      <c r="B37" s="63" t="s">
        <v>76</v>
      </c>
      <c r="C37" s="64"/>
      <c r="D37" s="64"/>
      <c r="E37" s="64"/>
      <c r="F37" s="64"/>
      <c r="G37" s="64"/>
      <c r="H37" s="64"/>
      <c r="I37" s="64"/>
      <c r="J37" s="82"/>
      <c r="K37" s="80"/>
      <c r="L37" s="4"/>
      <c r="M37" s="4"/>
      <c r="N37" s="4"/>
      <c r="O37" s="4"/>
      <c r="P37" s="4"/>
      <c r="Q37" s="4"/>
      <c r="R37" s="4"/>
    </row>
    <row r="38" spans="1:18" x14ac:dyDescent="0.25">
      <c r="A38" s="62">
        <v>12320</v>
      </c>
      <c r="B38" s="63" t="s">
        <v>77</v>
      </c>
      <c r="C38" s="64">
        <v>80474</v>
      </c>
      <c r="D38" s="64"/>
      <c r="E38" s="64"/>
      <c r="F38" s="64"/>
      <c r="G38" s="64"/>
      <c r="H38" s="64"/>
      <c r="I38" s="64"/>
      <c r="J38" s="82"/>
      <c r="K38" s="80"/>
      <c r="L38" s="4"/>
      <c r="M38" s="4"/>
      <c r="N38" s="4"/>
      <c r="O38" s="4"/>
      <c r="P38" s="4"/>
      <c r="Q38" s="4"/>
      <c r="R38" s="4"/>
    </row>
    <row r="39" spans="1:18" x14ac:dyDescent="0.25">
      <c r="A39" s="62">
        <v>13110</v>
      </c>
      <c r="B39" s="63" t="s">
        <v>78</v>
      </c>
      <c r="C39" s="64"/>
      <c r="D39" s="64">
        <v>50000</v>
      </c>
      <c r="E39" s="64"/>
      <c r="F39" s="64"/>
      <c r="G39" s="64"/>
      <c r="H39" s="64"/>
      <c r="I39" s="64"/>
      <c r="J39" s="82"/>
      <c r="K39" s="80"/>
      <c r="L39" s="4"/>
      <c r="M39" s="4"/>
      <c r="N39" s="4"/>
      <c r="O39" s="4"/>
      <c r="P39" s="4"/>
      <c r="Q39" s="4"/>
      <c r="R39" s="4"/>
    </row>
    <row r="40" spans="1:18" x14ac:dyDescent="0.25">
      <c r="A40" s="62">
        <v>13210</v>
      </c>
      <c r="B40" s="63" t="s">
        <v>79</v>
      </c>
      <c r="C40" s="64"/>
      <c r="D40" s="64">
        <v>48291</v>
      </c>
      <c r="E40" s="64"/>
      <c r="F40" s="64"/>
      <c r="G40" s="64"/>
      <c r="H40" s="64"/>
      <c r="I40" s="64"/>
      <c r="J40" s="82"/>
      <c r="K40" s="80"/>
      <c r="L40" s="10"/>
      <c r="M40" s="4"/>
      <c r="N40" s="4"/>
      <c r="O40" s="4"/>
      <c r="P40" s="4"/>
      <c r="Q40" s="4"/>
      <c r="R40" s="4"/>
    </row>
    <row r="41" spans="1:18" x14ac:dyDescent="0.25">
      <c r="A41" s="62">
        <v>13310</v>
      </c>
      <c r="B41" s="63" t="s">
        <v>80</v>
      </c>
      <c r="C41" s="64"/>
      <c r="D41" s="64">
        <v>9865</v>
      </c>
      <c r="E41" s="64"/>
      <c r="F41" s="64"/>
      <c r="G41" s="64"/>
      <c r="H41" s="64"/>
      <c r="I41" s="64"/>
      <c r="J41" s="82"/>
      <c r="K41" s="80"/>
      <c r="L41" s="4"/>
      <c r="M41" s="4"/>
      <c r="N41" s="4"/>
      <c r="O41" s="4"/>
      <c r="P41" s="4"/>
      <c r="Q41" s="4"/>
      <c r="R41" s="4"/>
    </row>
    <row r="42" spans="1:18" x14ac:dyDescent="0.25">
      <c r="A42" s="62">
        <v>14110</v>
      </c>
      <c r="B42" s="63" t="s">
        <v>81</v>
      </c>
      <c r="C42" s="64"/>
      <c r="D42" s="64">
        <v>111897</v>
      </c>
      <c r="E42" s="64"/>
      <c r="F42" s="64"/>
      <c r="G42" s="64"/>
      <c r="H42" s="64"/>
      <c r="I42" s="64"/>
      <c r="J42" s="82"/>
      <c r="K42" s="80"/>
      <c r="L42" s="4"/>
      <c r="M42" s="4"/>
      <c r="N42" s="4"/>
      <c r="O42" s="4"/>
      <c r="P42" s="4"/>
      <c r="Q42" s="4"/>
      <c r="R42" s="4"/>
    </row>
    <row r="43" spans="1:18" x14ac:dyDescent="0.25">
      <c r="A43" s="62">
        <v>14220</v>
      </c>
      <c r="B43" s="63" t="s">
        <v>82</v>
      </c>
      <c r="C43" s="72"/>
      <c r="D43" s="64">
        <v>73595</v>
      </c>
      <c r="E43" s="64"/>
      <c r="F43" s="64"/>
      <c r="G43" s="64"/>
      <c r="H43" s="64"/>
      <c r="I43" s="64"/>
      <c r="J43" s="82"/>
      <c r="K43" s="80"/>
      <c r="L43" s="4"/>
      <c r="M43" s="4"/>
      <c r="N43" s="4"/>
      <c r="O43" s="4"/>
      <c r="P43" s="4"/>
      <c r="Q43" s="4"/>
      <c r="R43" s="4"/>
    </row>
    <row r="44" spans="1:18" x14ac:dyDescent="0.25">
      <c r="A44" s="62">
        <v>14230</v>
      </c>
      <c r="B44" s="63" t="s">
        <v>83</v>
      </c>
      <c r="C44" s="72"/>
      <c r="D44" s="64">
        <v>203</v>
      </c>
      <c r="E44" s="64"/>
      <c r="F44" s="64"/>
      <c r="G44" s="64"/>
      <c r="H44" s="64"/>
      <c r="I44" s="64"/>
      <c r="J44" s="82"/>
      <c r="K44" s="80"/>
      <c r="L44" s="4"/>
      <c r="M44" s="4"/>
      <c r="N44" s="4"/>
      <c r="O44" s="4"/>
      <c r="P44" s="4"/>
      <c r="Q44" s="4"/>
      <c r="R44" s="4"/>
    </row>
    <row r="45" spans="1:18" x14ac:dyDescent="0.25">
      <c r="A45" s="62">
        <v>14240</v>
      </c>
      <c r="B45" s="63" t="s">
        <v>84</v>
      </c>
      <c r="C45" s="72"/>
      <c r="D45" s="64">
        <v>923</v>
      </c>
      <c r="E45" s="64"/>
      <c r="F45" s="64"/>
      <c r="G45" s="64"/>
      <c r="H45" s="64"/>
      <c r="I45" s="64"/>
      <c r="J45" s="82"/>
      <c r="K45" s="80"/>
      <c r="L45" s="4"/>
      <c r="M45" s="4"/>
      <c r="N45" s="4"/>
      <c r="O45" s="4"/>
      <c r="P45" s="4"/>
      <c r="Q45" s="4"/>
      <c r="R45" s="4"/>
    </row>
    <row r="46" spans="1:18" x14ac:dyDescent="0.25">
      <c r="A46" s="62">
        <v>14250</v>
      </c>
      <c r="B46" s="63" t="s">
        <v>85</v>
      </c>
      <c r="C46" s="72"/>
      <c r="D46" s="64">
        <v>3461</v>
      </c>
      <c r="E46" s="64"/>
      <c r="F46" s="64"/>
      <c r="G46" s="64"/>
      <c r="H46" s="64"/>
      <c r="I46" s="64"/>
      <c r="J46" s="82"/>
      <c r="K46" s="80"/>
      <c r="L46" s="4"/>
      <c r="M46" s="4"/>
      <c r="N46" s="4"/>
      <c r="O46" s="4"/>
      <c r="P46" s="4"/>
      <c r="Q46" s="4"/>
      <c r="R46" s="4"/>
    </row>
    <row r="47" spans="1:18" x14ac:dyDescent="0.25">
      <c r="A47" s="62">
        <v>14260</v>
      </c>
      <c r="B47" s="63" t="s">
        <v>86</v>
      </c>
      <c r="C47" s="72"/>
      <c r="D47" s="73"/>
      <c r="E47" s="64"/>
      <c r="F47" s="64"/>
      <c r="G47" s="64"/>
      <c r="H47" s="64"/>
      <c r="I47" s="64"/>
      <c r="J47" s="82"/>
      <c r="K47" s="80"/>
      <c r="L47" s="4"/>
      <c r="M47" s="4"/>
      <c r="N47" s="4"/>
      <c r="O47" s="4"/>
      <c r="P47" s="4"/>
      <c r="Q47" s="4"/>
      <c r="R47" s="4"/>
    </row>
    <row r="48" spans="1:18" x14ac:dyDescent="0.25">
      <c r="A48" s="62">
        <v>14261</v>
      </c>
      <c r="B48" s="63" t="s">
        <v>87</v>
      </c>
      <c r="C48" s="64">
        <v>7845</v>
      </c>
      <c r="D48" s="64"/>
      <c r="E48" s="64"/>
      <c r="F48" s="64"/>
      <c r="G48" s="64"/>
      <c r="H48" s="64"/>
      <c r="I48" s="64"/>
      <c r="J48" s="82"/>
      <c r="K48" s="80"/>
      <c r="L48" s="4"/>
      <c r="M48" s="4"/>
      <c r="N48" s="4"/>
      <c r="O48" s="4"/>
      <c r="P48" s="4"/>
      <c r="Q48" s="4"/>
      <c r="R48" s="4"/>
    </row>
    <row r="49" spans="1:18" x14ac:dyDescent="0.25">
      <c r="A49" s="62">
        <v>14262</v>
      </c>
      <c r="B49" s="63" t="s">
        <v>88</v>
      </c>
      <c r="C49" s="64"/>
      <c r="D49" s="64">
        <v>10187</v>
      </c>
      <c r="E49" s="64"/>
      <c r="F49" s="64"/>
      <c r="G49" s="64"/>
      <c r="H49" s="64"/>
      <c r="I49" s="64"/>
      <c r="J49" s="82"/>
      <c r="K49" s="80"/>
      <c r="L49" s="4"/>
      <c r="M49" s="4"/>
      <c r="N49" s="4"/>
      <c r="O49" s="4"/>
      <c r="P49" s="4"/>
      <c r="Q49" s="4"/>
      <c r="R49" s="4"/>
    </row>
    <row r="50" spans="1:18" x14ac:dyDescent="0.25">
      <c r="A50" s="62">
        <v>14270</v>
      </c>
      <c r="B50" s="63" t="s">
        <v>89</v>
      </c>
      <c r="C50" s="64"/>
      <c r="D50" s="64">
        <v>2038</v>
      </c>
      <c r="E50" s="64"/>
      <c r="F50" s="64"/>
      <c r="G50" s="64"/>
      <c r="H50" s="64"/>
      <c r="I50" s="64"/>
      <c r="J50" s="82"/>
      <c r="K50" s="80"/>
      <c r="L50" s="4"/>
      <c r="M50" s="4"/>
      <c r="N50" s="4"/>
      <c r="O50" s="4"/>
      <c r="P50" s="4"/>
      <c r="Q50" s="4"/>
      <c r="R50" s="4"/>
    </row>
    <row r="51" spans="1:18" ht="15.75" thickBot="1" x14ac:dyDescent="0.3">
      <c r="A51" s="62">
        <v>14290</v>
      </c>
      <c r="B51" s="63" t="s">
        <v>90</v>
      </c>
      <c r="C51" s="64"/>
      <c r="D51" s="64">
        <v>37050</v>
      </c>
      <c r="E51" s="64"/>
      <c r="F51" s="64"/>
      <c r="G51" s="86"/>
      <c r="H51" s="87"/>
      <c r="I51" s="87"/>
      <c r="J51" s="82"/>
      <c r="K51" s="80"/>
      <c r="L51" s="4"/>
      <c r="M51" s="4"/>
      <c r="N51" s="4"/>
      <c r="O51" s="4"/>
      <c r="P51" s="4"/>
      <c r="Q51" s="4"/>
      <c r="R51" s="4"/>
    </row>
    <row r="52" spans="1:18" ht="15.75" thickBot="1" x14ac:dyDescent="0.3">
      <c r="A52" s="74"/>
      <c r="B52" s="74"/>
      <c r="C52" s="75">
        <f>SUM(C5:C51)</f>
        <v>1016714</v>
      </c>
      <c r="D52" s="75">
        <f>SUM(D5:D51)</f>
        <v>1016714</v>
      </c>
      <c r="E52" s="75"/>
      <c r="F52" s="75"/>
      <c r="G52" s="93"/>
      <c r="H52" s="94"/>
      <c r="I52" s="94"/>
      <c r="J52" s="95"/>
      <c r="K52" s="80"/>
      <c r="L52" s="4"/>
      <c r="M52" s="4"/>
      <c r="N52" s="4"/>
      <c r="O52" s="4"/>
      <c r="P52" s="4"/>
      <c r="Q52" s="4"/>
      <c r="R52" s="4"/>
    </row>
    <row r="53" spans="1:18" ht="15.75" thickBot="1" x14ac:dyDescent="0.3">
      <c r="A53" s="74"/>
      <c r="B53" s="74"/>
      <c r="C53" s="76"/>
      <c r="D53" s="76"/>
      <c r="E53" s="76"/>
      <c r="F53" s="76"/>
      <c r="G53" s="88"/>
      <c r="H53" s="89"/>
      <c r="I53" s="89"/>
      <c r="J53" s="90"/>
      <c r="K53" s="80"/>
      <c r="L53" s="4"/>
      <c r="M53" s="4"/>
      <c r="N53" s="4"/>
      <c r="O53" s="4"/>
      <c r="P53" s="4"/>
      <c r="Q53" s="4"/>
      <c r="R53" s="4"/>
    </row>
    <row r="54" spans="1:18" ht="15.75" thickBot="1" x14ac:dyDescent="0.3">
      <c r="A54" s="74"/>
      <c r="B54" s="74"/>
      <c r="C54" s="76"/>
      <c r="D54" s="76"/>
      <c r="E54" s="76"/>
      <c r="F54" s="76"/>
      <c r="G54" s="91"/>
      <c r="H54" s="91"/>
      <c r="I54" s="91"/>
      <c r="J54" s="91"/>
      <c r="K54" s="80"/>
      <c r="L54" s="4"/>
      <c r="M54" s="4"/>
      <c r="N54" s="4"/>
      <c r="O54" s="4"/>
      <c r="P54" s="4"/>
      <c r="Q54" s="4"/>
      <c r="R54" s="4"/>
    </row>
    <row r="55" spans="1:18" x14ac:dyDescent="0.25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4"/>
      <c r="M55" s="4"/>
      <c r="N55" s="4"/>
      <c r="O55" s="4"/>
      <c r="P55" s="4"/>
      <c r="Q55" s="4"/>
      <c r="R55" s="4"/>
    </row>
    <row r="56" spans="1:18" x14ac:dyDescent="0.25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4"/>
      <c r="M56" s="4"/>
      <c r="N56" s="4"/>
      <c r="O56" s="4"/>
      <c r="P56" s="4"/>
      <c r="Q56" s="4"/>
      <c r="R56" s="4"/>
    </row>
    <row r="57" spans="1:18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x14ac:dyDescent="0.25">
      <c r="K79" s="4"/>
      <c r="L79" s="4"/>
      <c r="M79" s="4"/>
      <c r="N79" s="4"/>
      <c r="O79" s="4"/>
      <c r="P79" s="4"/>
      <c r="Q79" s="4"/>
      <c r="R79" s="4"/>
    </row>
    <row r="80" spans="1:18" x14ac:dyDescent="0.25">
      <c r="K80" s="4"/>
      <c r="L80" s="4"/>
      <c r="M80" s="4"/>
      <c r="N80" s="4"/>
      <c r="O80" s="4"/>
      <c r="P80" s="4"/>
      <c r="Q80" s="4"/>
      <c r="R80" s="4"/>
    </row>
    <row r="81" spans="11:18" x14ac:dyDescent="0.25">
      <c r="K81" s="4"/>
      <c r="L81" s="4"/>
      <c r="M81" s="4"/>
      <c r="N81" s="4"/>
      <c r="O81" s="4"/>
      <c r="P81" s="4"/>
      <c r="Q81" s="4"/>
      <c r="R81" s="4"/>
    </row>
    <row r="82" spans="11:18" x14ac:dyDescent="0.25">
      <c r="K82" s="4"/>
      <c r="L82" s="4"/>
      <c r="M82" s="4"/>
      <c r="N82" s="4"/>
      <c r="O82" s="4"/>
      <c r="P82" s="4"/>
      <c r="Q82" s="4"/>
      <c r="R82" s="4"/>
    </row>
    <row r="83" spans="11:18" x14ac:dyDescent="0.25">
      <c r="K83" s="4"/>
      <c r="L83" s="4"/>
      <c r="M83" s="4"/>
      <c r="N83" s="4"/>
      <c r="O83" s="4"/>
      <c r="P83" s="4"/>
      <c r="Q83" s="4"/>
      <c r="R83" s="4"/>
    </row>
    <row r="84" spans="11:18" x14ac:dyDescent="0.25">
      <c r="K84" s="4"/>
      <c r="L84" s="4"/>
      <c r="M84" s="4"/>
      <c r="N84" s="4"/>
      <c r="O84" s="4"/>
      <c r="P84" s="4"/>
      <c r="Q84" s="4"/>
      <c r="R84" s="4"/>
    </row>
    <row r="85" spans="11:18" x14ac:dyDescent="0.25">
      <c r="K85" s="4"/>
      <c r="L85" s="4"/>
      <c r="M85" s="4"/>
      <c r="N85" s="4"/>
      <c r="O85" s="4"/>
      <c r="P85" s="4"/>
      <c r="Q85" s="4"/>
      <c r="R85" s="4"/>
    </row>
    <row r="86" spans="11:18" x14ac:dyDescent="0.25">
      <c r="K86" s="4"/>
      <c r="L86" s="4"/>
      <c r="M86" s="4"/>
      <c r="N86" s="4"/>
      <c r="O86" s="4"/>
      <c r="P86" s="4"/>
      <c r="Q86" s="4"/>
      <c r="R86" s="4"/>
    </row>
    <row r="87" spans="11:18" x14ac:dyDescent="0.25">
      <c r="K87" s="4"/>
      <c r="L87" s="4"/>
      <c r="M87" s="4"/>
      <c r="N87" s="4"/>
      <c r="O87" s="4"/>
      <c r="P87" s="4"/>
      <c r="Q87" s="4"/>
      <c r="R87" s="4"/>
    </row>
    <row r="88" spans="11:18" x14ac:dyDescent="0.25">
      <c r="K88" s="4"/>
      <c r="L88" s="4"/>
      <c r="M88" s="4"/>
      <c r="N88" s="4"/>
      <c r="O88" s="4"/>
      <c r="P88" s="4"/>
      <c r="Q88" s="4"/>
      <c r="R88" s="4"/>
    </row>
    <row r="89" spans="11:18" x14ac:dyDescent="0.25">
      <c r="K89" s="4"/>
      <c r="L89" s="4"/>
      <c r="M89" s="4"/>
      <c r="N89" s="4"/>
      <c r="O89" s="4"/>
      <c r="P89" s="4"/>
      <c r="Q89" s="4"/>
      <c r="R89" s="4"/>
    </row>
    <row r="90" spans="11:18" x14ac:dyDescent="0.25">
      <c r="K90" s="4"/>
      <c r="L90" s="4"/>
      <c r="M90" s="4"/>
      <c r="N90" s="4"/>
      <c r="O90" s="4"/>
      <c r="P90" s="4"/>
      <c r="Q90" s="4"/>
      <c r="R90" s="4"/>
    </row>
    <row r="91" spans="11:18" x14ac:dyDescent="0.25">
      <c r="K91" s="4"/>
      <c r="L91" s="4"/>
      <c r="M91" s="4"/>
      <c r="N91" s="4"/>
      <c r="O91" s="4"/>
      <c r="P91" s="4"/>
      <c r="Q91" s="4"/>
      <c r="R91" s="4"/>
    </row>
    <row r="92" spans="11:18" x14ac:dyDescent="0.25">
      <c r="K92" s="4"/>
      <c r="L92" s="4"/>
      <c r="M92" s="4"/>
      <c r="N92" s="4"/>
      <c r="O92" s="4"/>
      <c r="P92" s="4"/>
      <c r="Q92" s="4"/>
      <c r="R92" s="4"/>
    </row>
    <row r="93" spans="11:18" x14ac:dyDescent="0.25">
      <c r="K93" s="4"/>
      <c r="L93" s="4"/>
      <c r="M93" s="4"/>
      <c r="N93" s="4"/>
      <c r="O93" s="4"/>
      <c r="P93" s="4"/>
      <c r="Q93" s="4"/>
      <c r="R93" s="4"/>
    </row>
    <row r="94" spans="11:18" x14ac:dyDescent="0.25">
      <c r="K94" s="4"/>
      <c r="L94" s="4"/>
      <c r="M94" s="4"/>
      <c r="N94" s="4"/>
      <c r="O94" s="4"/>
      <c r="P94" s="4"/>
      <c r="Q94" s="4"/>
      <c r="R94" s="4"/>
    </row>
    <row r="95" spans="11:18" x14ac:dyDescent="0.25">
      <c r="K95" s="4"/>
      <c r="L95" s="4"/>
      <c r="M95" s="4"/>
      <c r="N95" s="4"/>
      <c r="O95" s="4"/>
      <c r="P95" s="4"/>
      <c r="Q95" s="4"/>
      <c r="R95" s="4"/>
    </row>
    <row r="96" spans="11:18" x14ac:dyDescent="0.25">
      <c r="K96" s="4"/>
      <c r="L96" s="4"/>
      <c r="M96" s="4"/>
      <c r="N96" s="4"/>
      <c r="O96" s="4"/>
      <c r="P96" s="4"/>
      <c r="Q96" s="4"/>
      <c r="R96" s="4"/>
    </row>
    <row r="97" spans="11:18" x14ac:dyDescent="0.25">
      <c r="K97" s="4"/>
      <c r="L97" s="4"/>
      <c r="M97" s="4"/>
      <c r="N97" s="4"/>
      <c r="O97" s="4"/>
      <c r="P97" s="4"/>
      <c r="Q97" s="4"/>
      <c r="R97" s="4"/>
    </row>
    <row r="98" spans="11:18" x14ac:dyDescent="0.25">
      <c r="K98" s="4"/>
      <c r="L98" s="4"/>
      <c r="M98" s="4"/>
      <c r="N98" s="4"/>
      <c r="O98" s="4"/>
      <c r="P98" s="4"/>
      <c r="Q98" s="4"/>
      <c r="R98" s="4"/>
    </row>
    <row r="99" spans="11:18" x14ac:dyDescent="0.25">
      <c r="K99" s="4"/>
      <c r="L99" s="4"/>
      <c r="M99" s="4"/>
      <c r="N99" s="4"/>
      <c r="O99" s="4"/>
      <c r="P99" s="4"/>
      <c r="Q99" s="4"/>
      <c r="R99" s="4"/>
    </row>
    <row r="100" spans="11:18" x14ac:dyDescent="0.25">
      <c r="K100" s="4"/>
      <c r="L100" s="4"/>
      <c r="M100" s="4"/>
      <c r="N100" s="4"/>
      <c r="O100" s="4"/>
      <c r="P100" s="4"/>
      <c r="Q100" s="4"/>
      <c r="R100" s="4"/>
    </row>
    <row r="101" spans="11:18" x14ac:dyDescent="0.25">
      <c r="K101" s="4"/>
      <c r="L101" s="4"/>
      <c r="M101" s="4"/>
      <c r="N101" s="4"/>
      <c r="O101" s="4"/>
      <c r="P101" s="4"/>
      <c r="Q101" s="4"/>
      <c r="R101" s="4"/>
    </row>
    <row r="102" spans="11:18" x14ac:dyDescent="0.25">
      <c r="K102" s="4"/>
      <c r="L102" s="4"/>
      <c r="M102" s="4"/>
      <c r="N102" s="4"/>
      <c r="O102" s="4"/>
      <c r="P102" s="4"/>
      <c r="Q102" s="4"/>
      <c r="R102" s="4"/>
    </row>
    <row r="103" spans="11:18" x14ac:dyDescent="0.25">
      <c r="K103" s="4"/>
      <c r="L103" s="4"/>
      <c r="M103" s="4"/>
      <c r="N103" s="4"/>
      <c r="O103" s="4"/>
      <c r="P103" s="4"/>
      <c r="Q103" s="4"/>
      <c r="R103" s="4"/>
    </row>
    <row r="104" spans="11:18" x14ac:dyDescent="0.25">
      <c r="K104" s="4"/>
      <c r="L104" s="4"/>
      <c r="M104" s="4"/>
      <c r="N104" s="4"/>
      <c r="O104" s="4"/>
      <c r="P104" s="4"/>
      <c r="Q104" s="4"/>
      <c r="R104" s="4"/>
    </row>
    <row r="105" spans="11:18" x14ac:dyDescent="0.25">
      <c r="K105" s="4"/>
      <c r="L105" s="4"/>
      <c r="M105" s="4"/>
      <c r="N105" s="4"/>
      <c r="O105" s="4"/>
      <c r="P105" s="4"/>
      <c r="Q105" s="4"/>
      <c r="R105" s="4"/>
    </row>
    <row r="106" spans="11:18" x14ac:dyDescent="0.25">
      <c r="K106" s="4"/>
      <c r="L106" s="4"/>
      <c r="M106" s="4"/>
      <c r="N106" s="4"/>
      <c r="O106" s="4"/>
      <c r="P106" s="4"/>
      <c r="Q106" s="4"/>
      <c r="R106" s="4"/>
    </row>
    <row r="107" spans="11:18" x14ac:dyDescent="0.25">
      <c r="K107" s="4"/>
      <c r="L107" s="4"/>
      <c r="M107" s="4"/>
      <c r="N107" s="4"/>
      <c r="O107" s="4"/>
      <c r="P107" s="4"/>
      <c r="Q107" s="4"/>
      <c r="R107" s="4"/>
    </row>
    <row r="108" spans="11:18" x14ac:dyDescent="0.25">
      <c r="K108" s="4"/>
      <c r="L108" s="4"/>
      <c r="M108" s="4"/>
      <c r="N108" s="4"/>
      <c r="O108" s="4"/>
      <c r="P108" s="4"/>
      <c r="Q108" s="4"/>
      <c r="R108" s="4"/>
    </row>
    <row r="109" spans="11:18" x14ac:dyDescent="0.25">
      <c r="K109" s="4"/>
      <c r="L109" s="4"/>
      <c r="M109" s="4"/>
      <c r="N109" s="4"/>
      <c r="O109" s="4"/>
      <c r="P109" s="4"/>
      <c r="Q109" s="4"/>
      <c r="R109" s="4"/>
    </row>
    <row r="110" spans="11:18" x14ac:dyDescent="0.25">
      <c r="K110" s="4"/>
      <c r="L110" s="4"/>
      <c r="M110" s="4"/>
      <c r="N110" s="4"/>
      <c r="O110" s="4"/>
      <c r="P110" s="4"/>
      <c r="Q110" s="4"/>
      <c r="R110" s="4"/>
    </row>
    <row r="111" spans="11:18" x14ac:dyDescent="0.25">
      <c r="K111" s="4"/>
      <c r="L111" s="4"/>
      <c r="M111" s="4"/>
      <c r="N111" s="4"/>
      <c r="O111" s="4"/>
      <c r="P111" s="4"/>
      <c r="Q111" s="4"/>
      <c r="R111" s="4"/>
    </row>
    <row r="112" spans="11:18" x14ac:dyDescent="0.25">
      <c r="K112" s="4"/>
      <c r="L112" s="4"/>
      <c r="M112" s="4"/>
      <c r="N112" s="4"/>
      <c r="O112" s="4"/>
      <c r="P112" s="4"/>
      <c r="Q112" s="4"/>
      <c r="R112" s="4"/>
    </row>
    <row r="113" spans="11:18" x14ac:dyDescent="0.25">
      <c r="K113" s="4"/>
      <c r="L113" s="4"/>
      <c r="M113" s="4"/>
      <c r="N113" s="4"/>
      <c r="O113" s="4"/>
      <c r="P113" s="4"/>
      <c r="Q113" s="4"/>
      <c r="R113" s="4"/>
    </row>
    <row r="114" spans="11:18" x14ac:dyDescent="0.25">
      <c r="K114" s="4"/>
      <c r="L114" s="4"/>
      <c r="M114" s="4"/>
      <c r="N114" s="4"/>
      <c r="O114" s="4"/>
      <c r="P114" s="4"/>
      <c r="Q114" s="4"/>
      <c r="R114" s="4"/>
    </row>
    <row r="115" spans="11:18" x14ac:dyDescent="0.25">
      <c r="K115" s="4"/>
      <c r="L115" s="4"/>
      <c r="M115" s="4"/>
      <c r="N115" s="4"/>
      <c r="O115" s="4"/>
      <c r="P115" s="4"/>
      <c r="Q115" s="4"/>
      <c r="R115" s="4"/>
    </row>
    <row r="116" spans="11:18" x14ac:dyDescent="0.25">
      <c r="K116" s="4"/>
      <c r="L116" s="4"/>
      <c r="M116" s="4"/>
      <c r="N116" s="4"/>
      <c r="O116" s="4"/>
      <c r="P116" s="4"/>
      <c r="Q116" s="4"/>
      <c r="R116" s="4"/>
    </row>
    <row r="117" spans="11:18" x14ac:dyDescent="0.25">
      <c r="K117" s="4"/>
      <c r="L117" s="4"/>
      <c r="M117" s="4"/>
      <c r="N117" s="4"/>
      <c r="O117" s="4"/>
      <c r="P117" s="4"/>
      <c r="Q117" s="4"/>
      <c r="R117" s="4"/>
    </row>
    <row r="118" spans="11:18" x14ac:dyDescent="0.25">
      <c r="K118" s="4"/>
      <c r="L118" s="4"/>
      <c r="M118" s="4"/>
      <c r="N118" s="4"/>
      <c r="O118" s="4"/>
      <c r="P118" s="4"/>
      <c r="Q118" s="4"/>
      <c r="R118" s="4"/>
    </row>
    <row r="119" spans="11:18" x14ac:dyDescent="0.25">
      <c r="K119" s="4"/>
      <c r="L119" s="4"/>
      <c r="M119" s="4"/>
      <c r="N119" s="4"/>
      <c r="O119" s="4"/>
      <c r="P119" s="4"/>
      <c r="Q119" s="4"/>
      <c r="R119" s="4"/>
    </row>
    <row r="120" spans="11:18" x14ac:dyDescent="0.25">
      <c r="K120" s="4"/>
      <c r="L120" s="4"/>
      <c r="M120" s="4"/>
      <c r="N120" s="4"/>
      <c r="O120" s="4"/>
      <c r="P120" s="4"/>
      <c r="Q120" s="4"/>
      <c r="R120" s="4"/>
    </row>
    <row r="121" spans="11:18" x14ac:dyDescent="0.25">
      <c r="K121" s="4"/>
      <c r="L121" s="4"/>
      <c r="M121" s="4"/>
      <c r="N121" s="4"/>
      <c r="O121" s="4"/>
      <c r="P121" s="4"/>
      <c r="Q121" s="4"/>
      <c r="R121" s="4"/>
    </row>
    <row r="122" spans="11:18" x14ac:dyDescent="0.25">
      <c r="K122" s="4"/>
      <c r="L122" s="4"/>
      <c r="M122" s="4"/>
      <c r="N122" s="4"/>
      <c r="O122" s="4"/>
      <c r="P122" s="4"/>
      <c r="Q122" s="4"/>
      <c r="R122" s="4"/>
    </row>
    <row r="123" spans="11:18" x14ac:dyDescent="0.25">
      <c r="K123" s="4"/>
      <c r="L123" s="4"/>
      <c r="M123" s="4"/>
      <c r="N123" s="4"/>
      <c r="O123" s="4"/>
      <c r="P123" s="4"/>
      <c r="Q123" s="4"/>
      <c r="R123" s="4"/>
    </row>
    <row r="124" spans="11:18" x14ac:dyDescent="0.25">
      <c r="K124" s="4"/>
      <c r="L124" s="4"/>
      <c r="M124" s="4"/>
      <c r="N124" s="4"/>
      <c r="O124" s="4"/>
      <c r="P124" s="4"/>
      <c r="Q124" s="4"/>
      <c r="R124" s="4"/>
    </row>
    <row r="125" spans="11:18" x14ac:dyDescent="0.25">
      <c r="K125" s="4"/>
      <c r="L125" s="4"/>
      <c r="M125" s="4"/>
      <c r="N125" s="4"/>
      <c r="O125" s="4"/>
      <c r="P125" s="4"/>
      <c r="Q125" s="4"/>
      <c r="R125" s="4"/>
    </row>
    <row r="126" spans="11:18" x14ac:dyDescent="0.25">
      <c r="K126" s="4"/>
      <c r="L126" s="4"/>
      <c r="M126" s="4"/>
      <c r="N126" s="4"/>
      <c r="O126" s="4"/>
      <c r="P126" s="4"/>
      <c r="Q126" s="4"/>
      <c r="R126" s="4"/>
    </row>
    <row r="127" spans="11:18" x14ac:dyDescent="0.25">
      <c r="K127" s="4"/>
      <c r="L127" s="4"/>
      <c r="M127" s="4"/>
      <c r="N127" s="4"/>
      <c r="O127" s="4"/>
      <c r="P127" s="4"/>
      <c r="Q127" s="4"/>
      <c r="R127" s="4"/>
    </row>
    <row r="128" spans="11:18" x14ac:dyDescent="0.25">
      <c r="K128" s="4"/>
      <c r="L128" s="4"/>
      <c r="M128" s="4"/>
      <c r="N128" s="4"/>
      <c r="O128" s="4"/>
      <c r="P128" s="4"/>
      <c r="Q128" s="4"/>
      <c r="R128" s="4"/>
    </row>
    <row r="129" spans="11:18" x14ac:dyDescent="0.25">
      <c r="K129" s="4"/>
      <c r="L129" s="4"/>
      <c r="M129" s="4"/>
      <c r="N129" s="4"/>
      <c r="O129" s="4"/>
      <c r="P129" s="4"/>
      <c r="Q129" s="4"/>
      <c r="R129" s="4"/>
    </row>
    <row r="130" spans="11:18" x14ac:dyDescent="0.25">
      <c r="K130" s="4"/>
      <c r="L130" s="4"/>
      <c r="M130" s="4"/>
      <c r="N130" s="4"/>
      <c r="O130" s="4"/>
      <c r="P130" s="4"/>
      <c r="Q130" s="4"/>
      <c r="R130" s="4"/>
    </row>
    <row r="131" spans="11:18" x14ac:dyDescent="0.25">
      <c r="K131" s="4"/>
      <c r="L131" s="4"/>
      <c r="M131" s="4"/>
      <c r="N131" s="4"/>
      <c r="O131" s="4"/>
      <c r="P131" s="4"/>
      <c r="Q131" s="4"/>
      <c r="R131" s="4"/>
    </row>
    <row r="132" spans="11:18" x14ac:dyDescent="0.25">
      <c r="K132" s="4"/>
      <c r="L132" s="4"/>
      <c r="M132" s="4"/>
      <c r="N132" s="4"/>
      <c r="O132" s="4"/>
      <c r="P132" s="4"/>
      <c r="Q132" s="4"/>
      <c r="R132" s="4"/>
    </row>
    <row r="133" spans="11:18" x14ac:dyDescent="0.25">
      <c r="K133" s="4"/>
      <c r="L133" s="4"/>
      <c r="M133" s="4"/>
      <c r="N133" s="4"/>
      <c r="O133" s="4"/>
      <c r="P133" s="4"/>
      <c r="Q133" s="4"/>
      <c r="R133" s="4"/>
    </row>
    <row r="134" spans="11:18" x14ac:dyDescent="0.25">
      <c r="K134" s="4"/>
      <c r="L134" s="4"/>
      <c r="M134" s="4"/>
      <c r="N134" s="4"/>
      <c r="O134" s="4"/>
      <c r="P134" s="4"/>
      <c r="Q134" s="4"/>
      <c r="R134" s="4"/>
    </row>
    <row r="135" spans="11:18" x14ac:dyDescent="0.25">
      <c r="K135" s="4"/>
      <c r="L135" s="4"/>
      <c r="M135" s="4"/>
      <c r="N135" s="4"/>
      <c r="O135" s="4"/>
      <c r="P135" s="4"/>
      <c r="Q135" s="4"/>
      <c r="R135" s="4"/>
    </row>
    <row r="136" spans="11:18" x14ac:dyDescent="0.25">
      <c r="K136" s="4"/>
      <c r="L136" s="4"/>
      <c r="M136" s="4"/>
      <c r="N136" s="4"/>
      <c r="O136" s="4"/>
      <c r="P136" s="4"/>
      <c r="Q136" s="4"/>
      <c r="R136" s="4"/>
    </row>
    <row r="137" spans="11:18" x14ac:dyDescent="0.25">
      <c r="K137" s="4"/>
      <c r="L137" s="4"/>
      <c r="M137" s="4"/>
      <c r="N137" s="4"/>
      <c r="O137" s="4"/>
      <c r="P137" s="4"/>
      <c r="Q137" s="4"/>
      <c r="R137" s="4"/>
    </row>
    <row r="138" spans="11:18" x14ac:dyDescent="0.25">
      <c r="K138" s="4"/>
      <c r="L138" s="4"/>
      <c r="M138" s="4"/>
      <c r="N138" s="4"/>
      <c r="O138" s="4"/>
      <c r="P138" s="4"/>
      <c r="Q138" s="4"/>
      <c r="R138" s="4"/>
    </row>
  </sheetData>
  <mergeCells count="2">
    <mergeCell ref="B3:B4"/>
    <mergeCell ref="A1:J1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Normal="100" workbookViewId="0">
      <selection sqref="A1:E1"/>
    </sheetView>
  </sheetViews>
  <sheetFormatPr defaultRowHeight="15" x14ac:dyDescent="0.25"/>
  <cols>
    <col min="1" max="1" width="26.28515625" customWidth="1"/>
    <col min="2" max="2" width="18.140625" customWidth="1"/>
    <col min="3" max="4" width="11.28515625" customWidth="1"/>
    <col min="5" max="5" width="18.140625" customWidth="1"/>
  </cols>
  <sheetData>
    <row r="1" spans="1:12" ht="21" thickBot="1" x14ac:dyDescent="0.35">
      <c r="A1" s="105" t="s">
        <v>5</v>
      </c>
      <c r="B1" s="106"/>
      <c r="C1" s="106"/>
      <c r="D1" s="106"/>
      <c r="E1" s="111"/>
      <c r="F1" s="16"/>
      <c r="G1" s="16"/>
      <c r="H1" s="16"/>
      <c r="I1" s="16"/>
      <c r="J1" s="16"/>
      <c r="K1" s="16"/>
      <c r="L1" s="16"/>
    </row>
    <row r="2" spans="1:12" x14ac:dyDescent="0.25">
      <c r="A2" s="20"/>
      <c r="B2" s="20"/>
      <c r="C2" s="20"/>
      <c r="D2" s="20"/>
      <c r="E2" s="20"/>
      <c r="F2" s="21"/>
      <c r="G2" s="21"/>
      <c r="H2" s="21"/>
      <c r="I2" s="21"/>
      <c r="J2" s="21"/>
      <c r="K2" s="18"/>
      <c r="L2" s="16"/>
    </row>
    <row r="3" spans="1:12" x14ac:dyDescent="0.25">
      <c r="A3" s="22" t="s">
        <v>21</v>
      </c>
      <c r="B3" s="20"/>
      <c r="C3" s="20"/>
      <c r="D3" s="20"/>
      <c r="E3" s="20"/>
      <c r="F3" s="21"/>
      <c r="G3" s="21"/>
      <c r="H3" s="21"/>
      <c r="I3" s="21"/>
      <c r="J3" s="21"/>
      <c r="K3" s="18"/>
      <c r="L3" s="16"/>
    </row>
    <row r="4" spans="1:12" x14ac:dyDescent="0.25">
      <c r="A4" s="20" t="s">
        <v>22</v>
      </c>
      <c r="B4" s="20"/>
      <c r="C4" s="20"/>
      <c r="D4" s="20"/>
      <c r="E4" s="30">
        <v>0.04</v>
      </c>
      <c r="F4" s="21"/>
      <c r="G4" s="21"/>
      <c r="H4" s="21"/>
      <c r="I4" s="21"/>
      <c r="J4" s="21"/>
      <c r="K4" s="18"/>
      <c r="L4" s="16"/>
    </row>
    <row r="5" spans="1:12" x14ac:dyDescent="0.25">
      <c r="A5" s="20" t="s">
        <v>24</v>
      </c>
      <c r="B5" s="20"/>
      <c r="C5" s="20"/>
      <c r="D5" s="20"/>
      <c r="E5" s="30">
        <v>0.05</v>
      </c>
      <c r="F5" s="21"/>
      <c r="G5" s="21"/>
      <c r="H5" s="21"/>
      <c r="I5" s="21"/>
      <c r="J5" s="21"/>
      <c r="K5" s="18"/>
      <c r="L5" s="16"/>
    </row>
    <row r="6" spans="1:12" x14ac:dyDescent="0.25">
      <c r="A6" s="20" t="s">
        <v>34</v>
      </c>
      <c r="B6" s="20"/>
      <c r="C6" s="20"/>
      <c r="D6" s="20"/>
      <c r="E6" s="31">
        <v>0.02</v>
      </c>
      <c r="F6" s="21"/>
      <c r="G6" s="21"/>
      <c r="H6" s="21"/>
      <c r="I6" s="21"/>
      <c r="J6" s="21"/>
      <c r="K6" s="18"/>
      <c r="L6" s="16"/>
    </row>
    <row r="7" spans="1:12" x14ac:dyDescent="0.25">
      <c r="A7" s="20" t="s">
        <v>17</v>
      </c>
      <c r="B7" s="20"/>
      <c r="C7" s="20"/>
      <c r="D7" s="20"/>
      <c r="E7" s="30">
        <v>0.02</v>
      </c>
      <c r="F7" s="21"/>
      <c r="G7" s="21"/>
      <c r="H7" s="21"/>
      <c r="I7" s="21"/>
      <c r="J7" s="21"/>
      <c r="K7" s="18"/>
      <c r="L7" s="16"/>
    </row>
    <row r="8" spans="1:12" x14ac:dyDescent="0.25">
      <c r="A8" s="20" t="s">
        <v>18</v>
      </c>
      <c r="B8" s="20"/>
      <c r="C8" s="20"/>
      <c r="D8" s="20"/>
      <c r="E8" s="32"/>
      <c r="F8" s="21"/>
      <c r="G8" s="21"/>
      <c r="H8" s="21"/>
      <c r="I8" s="21"/>
      <c r="J8" s="21"/>
      <c r="K8" s="18"/>
      <c r="L8" s="16"/>
    </row>
    <row r="9" spans="1:12" x14ac:dyDescent="0.25">
      <c r="A9" s="20" t="s">
        <v>19</v>
      </c>
      <c r="B9" s="20"/>
      <c r="C9" s="20"/>
      <c r="D9" s="20"/>
      <c r="E9" s="33">
        <v>2800</v>
      </c>
      <c r="F9" s="21"/>
      <c r="G9" s="21"/>
      <c r="H9" s="21"/>
      <c r="I9" s="21"/>
      <c r="J9" s="21"/>
      <c r="K9" s="18"/>
      <c r="L9" s="16"/>
    </row>
    <row r="10" spans="1:12" x14ac:dyDescent="0.25">
      <c r="A10" s="20"/>
      <c r="B10" s="20"/>
      <c r="C10" s="20"/>
      <c r="D10" s="20"/>
      <c r="E10" s="20"/>
      <c r="F10" s="21"/>
      <c r="G10" s="21"/>
      <c r="H10" s="21"/>
      <c r="I10" s="21"/>
      <c r="J10" s="21"/>
      <c r="K10" s="18"/>
      <c r="L10" s="16"/>
    </row>
    <row r="11" spans="1:12" ht="27" customHeight="1" x14ac:dyDescent="0.25">
      <c r="A11" s="114" t="s">
        <v>6</v>
      </c>
      <c r="B11" s="116" t="s">
        <v>97</v>
      </c>
      <c r="C11" s="112" t="s">
        <v>20</v>
      </c>
      <c r="D11" s="113"/>
      <c r="E11" s="116" t="s">
        <v>40</v>
      </c>
      <c r="F11" s="21"/>
      <c r="G11" s="21"/>
      <c r="H11" s="21"/>
      <c r="I11" s="21"/>
      <c r="J11" s="21"/>
      <c r="K11" s="18"/>
      <c r="L11" s="16"/>
    </row>
    <row r="12" spans="1:12" ht="14.25" customHeight="1" x14ac:dyDescent="0.25">
      <c r="A12" s="115"/>
      <c r="B12" s="117"/>
      <c r="C12" s="50" t="s">
        <v>35</v>
      </c>
      <c r="D12" s="49" t="s">
        <v>36</v>
      </c>
      <c r="E12" s="117"/>
      <c r="F12" s="21"/>
      <c r="G12" s="21"/>
      <c r="H12" s="21"/>
      <c r="I12" s="21"/>
      <c r="J12" s="21"/>
      <c r="K12" s="18"/>
      <c r="L12" s="16"/>
    </row>
    <row r="13" spans="1:12" x14ac:dyDescent="0.25">
      <c r="A13" s="23" t="s">
        <v>7</v>
      </c>
      <c r="B13" s="101">
        <v>267500</v>
      </c>
      <c r="C13" s="96"/>
      <c r="D13" s="97"/>
      <c r="E13" s="27"/>
      <c r="F13" s="21"/>
      <c r="G13" s="21"/>
      <c r="H13" s="21"/>
      <c r="I13" s="21"/>
      <c r="J13" s="21"/>
      <c r="K13" s="18"/>
      <c r="L13" s="16"/>
    </row>
    <row r="14" spans="1:12" x14ac:dyDescent="0.25">
      <c r="A14" s="24" t="s">
        <v>23</v>
      </c>
      <c r="B14" s="102">
        <v>140700</v>
      </c>
      <c r="C14" s="98"/>
      <c r="D14" s="99"/>
      <c r="E14" s="28"/>
      <c r="F14" s="21"/>
      <c r="G14" s="21"/>
      <c r="H14" s="21"/>
      <c r="I14" s="21"/>
      <c r="J14" s="21"/>
      <c r="K14" s="18"/>
      <c r="L14" s="16"/>
    </row>
    <row r="15" spans="1:12" x14ac:dyDescent="0.25">
      <c r="A15" s="23" t="s">
        <v>8</v>
      </c>
      <c r="B15" s="101">
        <f>B13-B14</f>
        <v>126800</v>
      </c>
      <c r="C15" s="118"/>
      <c r="D15" s="119"/>
      <c r="E15" s="27"/>
      <c r="F15" s="21"/>
      <c r="G15" s="21"/>
      <c r="H15" s="21"/>
      <c r="I15" s="21"/>
      <c r="J15" s="21"/>
      <c r="K15" s="18"/>
      <c r="L15" s="16"/>
    </row>
    <row r="16" spans="1:12" x14ac:dyDescent="0.25">
      <c r="A16" s="24" t="s">
        <v>37</v>
      </c>
      <c r="B16" s="102">
        <v>90190</v>
      </c>
      <c r="C16" s="123"/>
      <c r="D16" s="124"/>
      <c r="E16" s="28"/>
      <c r="F16" s="21"/>
      <c r="G16" s="21"/>
      <c r="H16" s="21"/>
      <c r="I16" s="21"/>
      <c r="J16" s="21"/>
      <c r="K16" s="18"/>
      <c r="L16" s="16"/>
    </row>
    <row r="17" spans="1:12" x14ac:dyDescent="0.25">
      <c r="A17" s="23" t="s">
        <v>9</v>
      </c>
      <c r="B17" s="101">
        <f>B15-B16</f>
        <v>36610</v>
      </c>
      <c r="C17" s="118"/>
      <c r="D17" s="119"/>
      <c r="E17" s="27"/>
      <c r="F17" s="21"/>
      <c r="G17" s="21"/>
      <c r="H17" s="21"/>
      <c r="I17" s="21"/>
      <c r="J17" s="21"/>
      <c r="K17" s="18"/>
      <c r="L17" s="16"/>
    </row>
    <row r="18" spans="1:12" x14ac:dyDescent="0.25">
      <c r="A18" s="24" t="s">
        <v>38</v>
      </c>
      <c r="B18" s="102">
        <v>12170</v>
      </c>
      <c r="C18" s="125"/>
      <c r="D18" s="126"/>
      <c r="E18" s="28"/>
      <c r="F18" s="21"/>
      <c r="G18" s="21"/>
      <c r="H18" s="21"/>
      <c r="I18" s="21"/>
      <c r="J18" s="21"/>
      <c r="K18" s="18"/>
      <c r="L18" s="16"/>
    </row>
    <row r="19" spans="1:12" x14ac:dyDescent="0.25">
      <c r="A19" s="100" t="s">
        <v>10</v>
      </c>
      <c r="B19" s="103">
        <f>B17-B18</f>
        <v>24440</v>
      </c>
      <c r="C19" s="120"/>
      <c r="D19" s="119"/>
      <c r="E19" s="27"/>
      <c r="F19" s="21"/>
      <c r="G19" s="21"/>
      <c r="H19" s="21"/>
      <c r="I19" s="21"/>
      <c r="J19" s="21"/>
      <c r="K19" s="18"/>
      <c r="L19" s="16"/>
    </row>
    <row r="20" spans="1:12" x14ac:dyDescent="0.25">
      <c r="A20" s="24" t="s">
        <v>39</v>
      </c>
      <c r="B20" s="102">
        <v>2750</v>
      </c>
      <c r="C20" s="125"/>
      <c r="D20" s="126"/>
      <c r="E20" s="28"/>
      <c r="F20" s="21"/>
      <c r="G20" s="21"/>
      <c r="H20" s="21"/>
      <c r="I20" s="21"/>
      <c r="J20" s="21"/>
      <c r="K20" s="18"/>
      <c r="L20" s="16"/>
    </row>
    <row r="21" spans="1:12" x14ac:dyDescent="0.25">
      <c r="A21" s="25" t="s">
        <v>11</v>
      </c>
      <c r="B21" s="104">
        <f>B19-B20</f>
        <v>21690</v>
      </c>
      <c r="C21" s="121"/>
      <c r="D21" s="122"/>
      <c r="E21" s="29"/>
      <c r="F21" s="21"/>
      <c r="G21" s="21"/>
      <c r="H21" s="21"/>
      <c r="I21" s="21"/>
      <c r="J21" s="21"/>
      <c r="K21" s="18"/>
      <c r="L21" s="16"/>
    </row>
    <row r="22" spans="1:12" x14ac:dyDescent="0.25">
      <c r="A22" s="26"/>
      <c r="B22" s="26"/>
      <c r="C22" s="26"/>
      <c r="D22" s="26"/>
      <c r="E22" s="26"/>
      <c r="F22" s="21"/>
      <c r="G22" s="21"/>
      <c r="H22" s="21"/>
      <c r="I22" s="21"/>
      <c r="J22" s="21"/>
      <c r="K22" s="18"/>
      <c r="L22" s="16"/>
    </row>
    <row r="23" spans="1:12" x14ac:dyDescent="0.25">
      <c r="A23" s="34" t="s">
        <v>96</v>
      </c>
      <c r="B23" s="36"/>
      <c r="C23" s="35"/>
      <c r="D23" s="35"/>
      <c r="E23" s="36"/>
      <c r="F23" s="21"/>
      <c r="G23" s="21"/>
      <c r="H23" s="21"/>
      <c r="I23" s="21"/>
      <c r="J23" s="21"/>
      <c r="K23" s="18"/>
      <c r="L23" s="16"/>
    </row>
    <row r="24" spans="1:12" x14ac:dyDescent="0.25">
      <c r="A24" s="26"/>
      <c r="B24" s="26"/>
      <c r="C24" s="26"/>
      <c r="D24" s="26"/>
      <c r="E24" s="26"/>
      <c r="F24" s="21"/>
      <c r="G24" s="21"/>
      <c r="H24" s="21"/>
      <c r="I24" s="21"/>
      <c r="J24" s="21"/>
      <c r="K24" s="18"/>
      <c r="L24" s="16"/>
    </row>
    <row r="25" spans="1:12" x14ac:dyDescent="0.25">
      <c r="A25" s="26"/>
      <c r="B25" s="26"/>
      <c r="C25" s="26"/>
      <c r="D25" s="26"/>
      <c r="E25" s="26"/>
      <c r="F25" s="21"/>
      <c r="G25" s="21"/>
      <c r="H25" s="21"/>
      <c r="I25" s="21"/>
      <c r="J25" s="21"/>
      <c r="K25" s="18"/>
      <c r="L25" s="16"/>
    </row>
    <row r="26" spans="1:12" x14ac:dyDescent="0.25">
      <c r="A26" s="26"/>
      <c r="B26" s="26"/>
      <c r="C26" s="26"/>
      <c r="D26" s="26"/>
      <c r="E26" s="26"/>
      <c r="F26" s="21"/>
      <c r="G26" s="21"/>
      <c r="H26" s="21"/>
      <c r="I26" s="21"/>
      <c r="J26" s="21"/>
      <c r="K26" s="18"/>
      <c r="L26" s="16"/>
    </row>
    <row r="27" spans="1:12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19"/>
    </row>
    <row r="28" spans="1:12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19"/>
    </row>
    <row r="29" spans="1:12" x14ac:dyDescent="0.25">
      <c r="A29" s="26"/>
      <c r="B29" s="26"/>
      <c r="C29" s="26"/>
      <c r="D29" s="26"/>
      <c r="E29" s="26"/>
      <c r="F29" s="20"/>
      <c r="G29" s="20"/>
      <c r="H29" s="20"/>
      <c r="I29" s="20"/>
      <c r="J29" s="20"/>
      <c r="K29" s="17"/>
    </row>
    <row r="30" spans="1:12" x14ac:dyDescent="0.25">
      <c r="A30" s="26"/>
      <c r="B30" s="26"/>
      <c r="C30" s="26"/>
      <c r="D30" s="26"/>
      <c r="E30" s="26"/>
      <c r="F30" s="20"/>
      <c r="G30" s="20"/>
      <c r="H30" s="20"/>
      <c r="I30" s="20"/>
      <c r="J30" s="20"/>
      <c r="K30" s="17"/>
    </row>
    <row r="31" spans="1:12" x14ac:dyDescent="0.25">
      <c r="A31" s="26"/>
      <c r="B31" s="26"/>
      <c r="C31" s="26"/>
      <c r="D31" s="26"/>
      <c r="E31" s="26"/>
      <c r="F31" s="20"/>
      <c r="G31" s="20"/>
      <c r="H31" s="20"/>
      <c r="I31" s="20"/>
      <c r="J31" s="20"/>
      <c r="K31" s="17"/>
    </row>
    <row r="32" spans="1:12" x14ac:dyDescent="0.25">
      <c r="A32" s="26"/>
      <c r="B32" s="26"/>
      <c r="C32" s="26"/>
      <c r="D32" s="26"/>
      <c r="E32" s="26"/>
      <c r="F32" s="20"/>
      <c r="G32" s="20"/>
      <c r="H32" s="20"/>
      <c r="I32" s="20"/>
      <c r="J32" s="20"/>
      <c r="K32" s="17"/>
    </row>
    <row r="33" spans="1:11" x14ac:dyDescent="0.25">
      <c r="A33" s="26"/>
      <c r="B33" s="26"/>
      <c r="C33" s="26"/>
      <c r="D33" s="26"/>
      <c r="E33" s="26"/>
      <c r="F33" s="20"/>
      <c r="G33" s="20"/>
      <c r="H33" s="20"/>
      <c r="I33" s="20"/>
      <c r="J33" s="20"/>
      <c r="K33" s="17"/>
    </row>
    <row r="34" spans="1:11" x14ac:dyDescent="0.25">
      <c r="A34" s="26"/>
      <c r="B34" s="26"/>
      <c r="C34" s="26"/>
      <c r="D34" s="26"/>
      <c r="E34" s="26"/>
      <c r="F34" s="20"/>
      <c r="G34" s="20"/>
      <c r="H34" s="20"/>
      <c r="I34" s="20"/>
      <c r="J34" s="20"/>
      <c r="K34" s="17"/>
    </row>
    <row r="35" spans="1:11" x14ac:dyDescent="0.25">
      <c r="A35" s="26"/>
      <c r="B35" s="26"/>
      <c r="C35" s="26"/>
      <c r="D35" s="26"/>
      <c r="E35" s="26"/>
      <c r="F35" s="20"/>
      <c r="G35" s="20"/>
      <c r="H35" s="20"/>
      <c r="I35" s="20"/>
      <c r="J35" s="20"/>
      <c r="K35" s="17"/>
    </row>
    <row r="36" spans="1:11" x14ac:dyDescent="0.25">
      <c r="A36" s="26"/>
      <c r="B36" s="26"/>
      <c r="C36" s="26"/>
      <c r="D36" s="26"/>
      <c r="E36" s="26"/>
      <c r="F36" s="20"/>
      <c r="G36" s="20"/>
      <c r="H36" s="20"/>
      <c r="I36" s="20"/>
      <c r="J36" s="20"/>
      <c r="K36" s="17"/>
    </row>
    <row r="37" spans="1:11" x14ac:dyDescent="0.25">
      <c r="A37" s="26"/>
      <c r="B37" s="26"/>
      <c r="C37" s="26"/>
      <c r="D37" s="26"/>
      <c r="E37" s="26"/>
      <c r="F37" s="20"/>
      <c r="G37" s="20"/>
      <c r="H37" s="20"/>
      <c r="I37" s="20"/>
      <c r="J37" s="20"/>
      <c r="K37" s="17"/>
    </row>
    <row r="38" spans="1:11" x14ac:dyDescent="0.25">
      <c r="A38" s="26"/>
      <c r="B38" s="26"/>
      <c r="C38" s="26"/>
      <c r="D38" s="26"/>
      <c r="E38" s="26"/>
      <c r="F38" s="20"/>
      <c r="G38" s="20"/>
      <c r="H38" s="20"/>
      <c r="I38" s="20"/>
      <c r="J38" s="20"/>
      <c r="K38" s="17"/>
    </row>
    <row r="39" spans="1:11" x14ac:dyDescent="0.25">
      <c r="A39" s="26"/>
      <c r="B39" s="26"/>
      <c r="C39" s="26"/>
      <c r="D39" s="26"/>
      <c r="E39" s="26"/>
      <c r="F39" s="20"/>
      <c r="G39" s="20"/>
      <c r="H39" s="20"/>
      <c r="I39" s="20"/>
      <c r="J39" s="20"/>
      <c r="K39" s="17"/>
    </row>
    <row r="40" spans="1:11" x14ac:dyDescent="0.25">
      <c r="A40" s="26"/>
      <c r="B40" s="26"/>
      <c r="C40" s="26"/>
      <c r="D40" s="26"/>
      <c r="E40" s="26"/>
      <c r="F40" s="20"/>
      <c r="G40" s="20"/>
      <c r="H40" s="20"/>
      <c r="I40" s="20"/>
      <c r="J40" s="20"/>
      <c r="K40" s="17"/>
    </row>
    <row r="41" spans="1:11" x14ac:dyDescent="0.25">
      <c r="A41" s="26"/>
      <c r="B41" s="26"/>
      <c r="C41" s="26"/>
      <c r="D41" s="26"/>
      <c r="E41" s="26"/>
      <c r="F41" s="20"/>
      <c r="G41" s="20"/>
      <c r="H41" s="20"/>
      <c r="I41" s="20"/>
      <c r="J41" s="20"/>
      <c r="K41" s="17"/>
    </row>
    <row r="42" spans="1:11" x14ac:dyDescent="0.25">
      <c r="A42" s="26"/>
      <c r="B42" s="26"/>
      <c r="C42" s="26"/>
      <c r="D42" s="26"/>
      <c r="E42" s="26"/>
      <c r="F42" s="20"/>
      <c r="G42" s="20"/>
      <c r="H42" s="20"/>
      <c r="I42" s="20"/>
      <c r="J42" s="20"/>
      <c r="K42" s="17"/>
    </row>
    <row r="43" spans="1:11" x14ac:dyDescent="0.25">
      <c r="A43" s="19"/>
      <c r="B43" s="19"/>
      <c r="C43" s="19"/>
      <c r="D43" s="19"/>
      <c r="E43" s="19"/>
      <c r="F43" s="17"/>
      <c r="G43" s="17"/>
      <c r="H43" s="17"/>
      <c r="I43" s="17"/>
      <c r="J43" s="17"/>
      <c r="K43" s="17"/>
    </row>
    <row r="44" spans="1:11" x14ac:dyDescent="0.25">
      <c r="A44" s="19"/>
      <c r="B44" s="19"/>
      <c r="C44" s="19"/>
      <c r="D44" s="19"/>
      <c r="E44" s="19"/>
      <c r="F44" s="17"/>
      <c r="G44" s="17"/>
      <c r="H44" s="17"/>
      <c r="I44" s="17"/>
      <c r="J44" s="17"/>
      <c r="K44" s="17"/>
    </row>
    <row r="45" spans="1:11" x14ac:dyDescent="0.25">
      <c r="A45" s="4"/>
      <c r="B45" s="4"/>
      <c r="C45" s="4"/>
      <c r="D45" s="4"/>
      <c r="E45" s="4"/>
    </row>
    <row r="46" spans="1:11" x14ac:dyDescent="0.25">
      <c r="A46" s="4"/>
      <c r="B46" s="4"/>
      <c r="C46" s="4"/>
      <c r="D46" s="4"/>
      <c r="E46" s="4"/>
    </row>
    <row r="47" spans="1:11" x14ac:dyDescent="0.25">
      <c r="A47" s="4"/>
      <c r="B47" s="4"/>
      <c r="C47" s="4"/>
      <c r="D47" s="4"/>
      <c r="E47" s="4"/>
    </row>
    <row r="48" spans="1:11" x14ac:dyDescent="0.25">
      <c r="A48" s="4"/>
      <c r="B48" s="4"/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4"/>
      <c r="B51" s="4"/>
      <c r="C51" s="4"/>
      <c r="D51" s="4"/>
      <c r="E51" s="4"/>
    </row>
    <row r="52" spans="1:5" x14ac:dyDescent="0.25">
      <c r="A52" s="4"/>
      <c r="B52" s="4"/>
      <c r="C52" s="4"/>
      <c r="D52" s="4"/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B65" s="4"/>
      <c r="C65" s="4"/>
      <c r="D65" s="4"/>
      <c r="E65" s="4"/>
    </row>
    <row r="66" spans="1:5" x14ac:dyDescent="0.25">
      <c r="A66" s="4"/>
      <c r="B66" s="4"/>
      <c r="C66" s="4"/>
      <c r="D66" s="4"/>
      <c r="E66" s="4"/>
    </row>
    <row r="67" spans="1:5" x14ac:dyDescent="0.25">
      <c r="A67" s="4"/>
      <c r="B67" s="4"/>
      <c r="C67" s="4"/>
      <c r="D67" s="4"/>
      <c r="E67" s="4"/>
    </row>
    <row r="68" spans="1:5" x14ac:dyDescent="0.25">
      <c r="A68" s="4"/>
      <c r="B68" s="4"/>
      <c r="C68" s="4"/>
      <c r="D68" s="4"/>
      <c r="E68" s="4"/>
    </row>
    <row r="69" spans="1:5" x14ac:dyDescent="0.25">
      <c r="A69" s="4"/>
      <c r="B69" s="4"/>
      <c r="C69" s="4"/>
      <c r="D69" s="4"/>
      <c r="E69" s="4"/>
    </row>
    <row r="70" spans="1:5" x14ac:dyDescent="0.25">
      <c r="A70" s="4"/>
      <c r="B70" s="4"/>
      <c r="C70" s="4"/>
      <c r="D70" s="4"/>
      <c r="E70" s="4"/>
    </row>
    <row r="71" spans="1:5" x14ac:dyDescent="0.25">
      <c r="A71" s="4"/>
      <c r="B71" s="4"/>
      <c r="C71" s="4"/>
      <c r="D71" s="4"/>
      <c r="E71" s="4"/>
    </row>
    <row r="72" spans="1:5" x14ac:dyDescent="0.25">
      <c r="A72" s="4"/>
      <c r="B72" s="4"/>
      <c r="C72" s="4"/>
      <c r="D72" s="4"/>
      <c r="E72" s="4"/>
    </row>
    <row r="73" spans="1:5" x14ac:dyDescent="0.25">
      <c r="A73" s="4"/>
      <c r="B73" s="4"/>
      <c r="C73" s="4"/>
      <c r="D73" s="4"/>
      <c r="E73" s="4"/>
    </row>
    <row r="74" spans="1:5" x14ac:dyDescent="0.25">
      <c r="A74" s="4"/>
      <c r="B74" s="4"/>
      <c r="C74" s="4"/>
      <c r="D74" s="4"/>
      <c r="E74" s="4"/>
    </row>
    <row r="75" spans="1:5" x14ac:dyDescent="0.25">
      <c r="A75" s="4"/>
      <c r="B75" s="4"/>
      <c r="C75" s="4"/>
      <c r="D75" s="4"/>
      <c r="E75" s="4"/>
    </row>
    <row r="76" spans="1:5" x14ac:dyDescent="0.25">
      <c r="A76" s="4"/>
      <c r="B76" s="4"/>
      <c r="C76" s="4"/>
      <c r="D76" s="4"/>
      <c r="E76" s="4"/>
    </row>
    <row r="77" spans="1:5" x14ac:dyDescent="0.25">
      <c r="A77" s="4"/>
      <c r="B77" s="4"/>
      <c r="C77" s="4"/>
      <c r="D77" s="4"/>
      <c r="E77" s="4"/>
    </row>
    <row r="78" spans="1:5" x14ac:dyDescent="0.25">
      <c r="A78" s="4"/>
      <c r="B78" s="4"/>
      <c r="C78" s="4"/>
      <c r="D78" s="4"/>
      <c r="E78" s="4"/>
    </row>
    <row r="79" spans="1:5" x14ac:dyDescent="0.25">
      <c r="A79" s="4"/>
      <c r="B79" s="4"/>
      <c r="C79" s="4"/>
      <c r="D79" s="4"/>
      <c r="E79" s="4"/>
    </row>
    <row r="80" spans="1:5" x14ac:dyDescent="0.25">
      <c r="A80" s="4"/>
      <c r="B80" s="4"/>
      <c r="C80" s="4"/>
      <c r="D80" s="4"/>
      <c r="E80" s="4"/>
    </row>
    <row r="81" spans="1:5" x14ac:dyDescent="0.25">
      <c r="A81" s="4"/>
      <c r="B81" s="4"/>
      <c r="C81" s="4"/>
      <c r="D81" s="4"/>
      <c r="E81" s="4"/>
    </row>
    <row r="82" spans="1:5" x14ac:dyDescent="0.25">
      <c r="A82" s="4"/>
      <c r="B82" s="4"/>
      <c r="C82" s="4"/>
      <c r="D82" s="4"/>
      <c r="E82" s="4"/>
    </row>
    <row r="83" spans="1:5" x14ac:dyDescent="0.25">
      <c r="A83" s="4"/>
      <c r="B83" s="4"/>
      <c r="C83" s="4"/>
      <c r="D83" s="4"/>
      <c r="E83" s="4"/>
    </row>
    <row r="84" spans="1:5" x14ac:dyDescent="0.25">
      <c r="A84" s="4"/>
      <c r="B84" s="4"/>
      <c r="C84" s="4"/>
      <c r="D84" s="4"/>
      <c r="E84" s="4"/>
    </row>
    <row r="85" spans="1:5" x14ac:dyDescent="0.25">
      <c r="A85" s="4"/>
      <c r="B85" s="4"/>
      <c r="C85" s="4"/>
      <c r="D85" s="4"/>
      <c r="E85" s="4"/>
    </row>
    <row r="86" spans="1:5" x14ac:dyDescent="0.25">
      <c r="A86" s="4"/>
      <c r="B86" s="4"/>
      <c r="C86" s="4"/>
      <c r="D86" s="4"/>
      <c r="E86" s="4"/>
    </row>
    <row r="87" spans="1:5" x14ac:dyDescent="0.25">
      <c r="A87" s="4"/>
      <c r="B87" s="4"/>
      <c r="C87" s="4"/>
      <c r="D87" s="4"/>
      <c r="E87" s="4"/>
    </row>
    <row r="88" spans="1:5" x14ac:dyDescent="0.25">
      <c r="A88" s="4"/>
      <c r="B88" s="4"/>
      <c r="C88" s="4"/>
      <c r="D88" s="4"/>
      <c r="E88" s="4"/>
    </row>
    <row r="89" spans="1:5" x14ac:dyDescent="0.25">
      <c r="A89" s="4"/>
      <c r="B89" s="4"/>
      <c r="C89" s="4"/>
      <c r="D89" s="4"/>
      <c r="E89" s="4"/>
    </row>
    <row r="90" spans="1:5" x14ac:dyDescent="0.25">
      <c r="A90" s="4"/>
      <c r="B90" s="4"/>
      <c r="C90" s="4"/>
      <c r="D90" s="4"/>
      <c r="E90" s="4"/>
    </row>
    <row r="91" spans="1:5" x14ac:dyDescent="0.25">
      <c r="A91" s="4"/>
      <c r="B91" s="4"/>
      <c r="C91" s="4"/>
      <c r="D91" s="4"/>
      <c r="E91" s="4"/>
    </row>
    <row r="92" spans="1:5" x14ac:dyDescent="0.25">
      <c r="A92" s="4"/>
      <c r="B92" s="4"/>
      <c r="C92" s="4"/>
      <c r="D92" s="4"/>
      <c r="E92" s="4"/>
    </row>
    <row r="93" spans="1:5" x14ac:dyDescent="0.25">
      <c r="A93" s="4"/>
      <c r="B93" s="4"/>
      <c r="C93" s="4"/>
      <c r="D93" s="4"/>
      <c r="E93" s="4"/>
    </row>
    <row r="94" spans="1:5" x14ac:dyDescent="0.25">
      <c r="A94" s="4"/>
      <c r="B94" s="4"/>
      <c r="C94" s="4"/>
      <c r="D94" s="4"/>
      <c r="E94" s="4"/>
    </row>
    <row r="95" spans="1:5" x14ac:dyDescent="0.25">
      <c r="A95" s="4"/>
      <c r="B95" s="4"/>
      <c r="C95" s="4"/>
      <c r="D95" s="4"/>
      <c r="E95" s="4"/>
    </row>
    <row r="96" spans="1:5" x14ac:dyDescent="0.25">
      <c r="A96" s="4"/>
      <c r="B96" s="4"/>
      <c r="C96" s="4"/>
      <c r="D96" s="4"/>
      <c r="E96" s="4"/>
    </row>
    <row r="97" spans="1:5" x14ac:dyDescent="0.25">
      <c r="A97" s="4"/>
      <c r="B97" s="4"/>
      <c r="C97" s="4"/>
      <c r="D97" s="4"/>
      <c r="E97" s="4"/>
    </row>
    <row r="98" spans="1:5" x14ac:dyDescent="0.25">
      <c r="A98" s="4"/>
      <c r="B98" s="4"/>
      <c r="C98" s="4"/>
      <c r="D98" s="4"/>
      <c r="E98" s="4"/>
    </row>
    <row r="99" spans="1:5" x14ac:dyDescent="0.25">
      <c r="A99" s="4"/>
      <c r="B99" s="4"/>
      <c r="C99" s="4"/>
      <c r="D99" s="4"/>
      <c r="E99" s="4"/>
    </row>
    <row r="100" spans="1:5" x14ac:dyDescent="0.25">
      <c r="A100" s="4"/>
      <c r="B100" s="4"/>
      <c r="C100" s="4"/>
      <c r="D100" s="4"/>
      <c r="E100" s="4"/>
    </row>
    <row r="101" spans="1:5" x14ac:dyDescent="0.25">
      <c r="A101" s="4"/>
      <c r="B101" s="4"/>
      <c r="C101" s="4"/>
      <c r="D101" s="4"/>
      <c r="E101" s="4"/>
    </row>
  </sheetData>
  <mergeCells count="12">
    <mergeCell ref="C17:D17"/>
    <mergeCell ref="C19:D19"/>
    <mergeCell ref="C21:D21"/>
    <mergeCell ref="C16:D16"/>
    <mergeCell ref="C18:D18"/>
    <mergeCell ref="C20:D20"/>
    <mergeCell ref="C11:D11"/>
    <mergeCell ref="A1:E1"/>
    <mergeCell ref="A11:A12"/>
    <mergeCell ref="B11:B12"/>
    <mergeCell ref="E11:E12"/>
    <mergeCell ref="C15:D15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selection sqref="A1:D1"/>
    </sheetView>
  </sheetViews>
  <sheetFormatPr defaultRowHeight="15" x14ac:dyDescent="0.25"/>
  <cols>
    <col min="1" max="1" width="43.140625" customWidth="1"/>
    <col min="2" max="4" width="12.5703125" customWidth="1"/>
    <col min="5" max="6" width="12.85546875" customWidth="1"/>
  </cols>
  <sheetData>
    <row r="1" spans="1:12" ht="21" thickBot="1" x14ac:dyDescent="0.35">
      <c r="A1" s="105" t="s">
        <v>4</v>
      </c>
      <c r="B1" s="106"/>
      <c r="C1" s="106"/>
      <c r="D1" s="111"/>
      <c r="E1" s="7"/>
      <c r="F1" s="7"/>
      <c r="G1" s="4"/>
      <c r="H1" s="4"/>
      <c r="I1" s="4"/>
      <c r="J1" s="4"/>
      <c r="K1" s="4"/>
      <c r="L1" s="4"/>
    </row>
    <row r="2" spans="1:12" x14ac:dyDescent="0.25">
      <c r="E2" s="4"/>
      <c r="F2" s="4"/>
      <c r="G2" s="4"/>
      <c r="H2" s="4"/>
      <c r="I2" s="4"/>
      <c r="J2" s="4"/>
      <c r="K2" s="4"/>
      <c r="L2" s="4"/>
    </row>
    <row r="3" spans="1:12" x14ac:dyDescent="0.25">
      <c r="A3" t="s">
        <v>94</v>
      </c>
      <c r="E3" s="4"/>
      <c r="F3" s="4"/>
      <c r="G3" s="4"/>
      <c r="H3" s="4"/>
      <c r="I3" s="4"/>
      <c r="J3" s="4"/>
      <c r="K3" s="4"/>
      <c r="L3" s="4"/>
    </row>
    <row r="4" spans="1:12" x14ac:dyDescent="0.25">
      <c r="A4" s="5" t="s">
        <v>12</v>
      </c>
      <c r="B4" s="6">
        <v>2007</v>
      </c>
      <c r="C4" s="6">
        <v>2008</v>
      </c>
      <c r="D4" s="6">
        <v>2009</v>
      </c>
      <c r="F4" s="4"/>
      <c r="G4" s="4"/>
      <c r="H4" s="4"/>
      <c r="I4" s="4"/>
      <c r="J4" s="4"/>
      <c r="K4" s="4"/>
      <c r="L4" s="4"/>
    </row>
    <row r="5" spans="1:12" x14ac:dyDescent="0.25">
      <c r="A5" s="12" t="s">
        <v>7</v>
      </c>
      <c r="B5" s="41">
        <v>382</v>
      </c>
      <c r="C5" s="42">
        <v>407</v>
      </c>
      <c r="D5" s="41">
        <v>489</v>
      </c>
      <c r="F5" s="4"/>
      <c r="G5" s="4"/>
      <c r="H5" s="4"/>
      <c r="I5" s="4"/>
      <c r="J5" s="4"/>
      <c r="K5" s="4"/>
      <c r="L5" s="4"/>
    </row>
    <row r="6" spans="1:12" x14ac:dyDescent="0.25">
      <c r="A6" s="13" t="s">
        <v>13</v>
      </c>
      <c r="B6" s="43">
        <v>142</v>
      </c>
      <c r="C6" s="44">
        <v>149</v>
      </c>
      <c r="D6" s="43">
        <v>178</v>
      </c>
      <c r="F6" s="4"/>
      <c r="G6" s="4"/>
      <c r="H6" s="4"/>
      <c r="I6" s="4"/>
      <c r="J6" s="4"/>
      <c r="K6" s="4"/>
      <c r="L6" s="4"/>
    </row>
    <row r="7" spans="1:12" s="8" customFormat="1" x14ac:dyDescent="0.25">
      <c r="A7" s="11" t="s">
        <v>10</v>
      </c>
      <c r="B7" s="43">
        <v>24</v>
      </c>
      <c r="C7" s="44">
        <v>31</v>
      </c>
      <c r="D7" s="43">
        <v>40</v>
      </c>
      <c r="F7" s="10"/>
      <c r="G7" s="10"/>
      <c r="H7" s="10"/>
      <c r="I7" s="10"/>
      <c r="J7" s="10"/>
      <c r="K7" s="10"/>
      <c r="L7" s="10"/>
    </row>
    <row r="8" spans="1:12" s="8" customFormat="1" x14ac:dyDescent="0.25">
      <c r="A8" s="11" t="s">
        <v>32</v>
      </c>
      <c r="B8" s="43">
        <v>6</v>
      </c>
      <c r="C8" s="44">
        <v>5</v>
      </c>
      <c r="D8" s="43">
        <v>5</v>
      </c>
      <c r="F8" s="10"/>
      <c r="G8" s="10"/>
      <c r="H8" s="10"/>
      <c r="I8" s="10"/>
      <c r="J8" s="10"/>
      <c r="K8" s="10"/>
      <c r="L8" s="10"/>
    </row>
    <row r="9" spans="1:12" x14ac:dyDescent="0.25">
      <c r="A9" s="13" t="s">
        <v>11</v>
      </c>
      <c r="B9" s="43">
        <v>18</v>
      </c>
      <c r="C9" s="44">
        <v>26</v>
      </c>
      <c r="D9" s="43">
        <v>35</v>
      </c>
      <c r="F9" s="4"/>
      <c r="G9" s="4"/>
      <c r="H9" s="4"/>
      <c r="I9" s="4"/>
      <c r="J9" s="4"/>
      <c r="K9" s="4"/>
      <c r="L9" s="4"/>
    </row>
    <row r="10" spans="1:12" s="8" customFormat="1" x14ac:dyDescent="0.25">
      <c r="A10" s="11" t="s">
        <v>14</v>
      </c>
      <c r="B10" s="43">
        <v>15</v>
      </c>
      <c r="C10" s="44">
        <v>19</v>
      </c>
      <c r="D10" s="43">
        <v>27</v>
      </c>
      <c r="F10" s="10"/>
      <c r="G10" s="10"/>
      <c r="H10" s="10"/>
      <c r="I10" s="10"/>
      <c r="J10" s="10"/>
      <c r="K10" s="10"/>
      <c r="L10" s="10"/>
    </row>
    <row r="11" spans="1:12" x14ac:dyDescent="0.25">
      <c r="A11" s="11"/>
      <c r="B11" s="45"/>
      <c r="C11" s="46"/>
      <c r="D11" s="45"/>
      <c r="F11" s="4"/>
      <c r="G11" s="4"/>
      <c r="H11" s="4"/>
      <c r="I11" s="4"/>
      <c r="J11" s="4"/>
      <c r="K11" s="4"/>
      <c r="L11" s="4"/>
    </row>
    <row r="12" spans="1:12" s="8" customFormat="1" x14ac:dyDescent="0.25">
      <c r="A12" s="11" t="s">
        <v>33</v>
      </c>
      <c r="B12" s="43">
        <v>283</v>
      </c>
      <c r="C12" s="44">
        <v>306</v>
      </c>
      <c r="D12" s="43">
        <v>373</v>
      </c>
      <c r="F12" s="10"/>
      <c r="G12" s="10"/>
      <c r="H12" s="10"/>
      <c r="I12" s="10"/>
      <c r="J12" s="10"/>
      <c r="K12" s="10"/>
      <c r="L12" s="10"/>
    </row>
    <row r="13" spans="1:12" s="8" customFormat="1" x14ac:dyDescent="0.25">
      <c r="A13" s="11" t="s">
        <v>15</v>
      </c>
      <c r="B13" s="43">
        <v>103</v>
      </c>
      <c r="C13" s="44">
        <v>120</v>
      </c>
      <c r="D13" s="43">
        <v>135</v>
      </c>
      <c r="F13" s="10"/>
      <c r="G13" s="10"/>
      <c r="H13" s="10"/>
      <c r="I13" s="10"/>
      <c r="J13" s="10"/>
      <c r="K13" s="10"/>
      <c r="L13" s="10"/>
    </row>
    <row r="14" spans="1:12" x14ac:dyDescent="0.25">
      <c r="A14" s="14" t="s">
        <v>16</v>
      </c>
      <c r="B14" s="47">
        <v>180</v>
      </c>
      <c r="C14" s="48">
        <v>186</v>
      </c>
      <c r="D14" s="47">
        <v>238</v>
      </c>
      <c r="F14" s="4"/>
      <c r="G14" s="4"/>
      <c r="H14" s="4"/>
      <c r="I14" s="4"/>
      <c r="J14" s="4"/>
      <c r="K14" s="4"/>
      <c r="L14" s="4"/>
    </row>
    <row r="15" spans="1:12" x14ac:dyDescent="0.25">
      <c r="A15" s="15"/>
      <c r="B15" s="9"/>
      <c r="C15" s="9"/>
      <c r="D15" s="9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5">
      <c r="A46" s="4"/>
      <c r="B46" s="4"/>
      <c r="C46" s="4"/>
      <c r="D46" s="4"/>
    </row>
    <row r="47" spans="1:12" x14ac:dyDescent="0.25">
      <c r="A47" s="4"/>
      <c r="B47" s="4"/>
      <c r="C47" s="4"/>
      <c r="D47" s="4"/>
    </row>
    <row r="48" spans="1:12" x14ac:dyDescent="0.25">
      <c r="A48" s="4"/>
      <c r="B48" s="4"/>
      <c r="C48" s="4"/>
      <c r="D48" s="4"/>
    </row>
    <row r="49" spans="1:4" x14ac:dyDescent="0.25">
      <c r="A49" s="4"/>
      <c r="B49" s="4"/>
      <c r="C49" s="4"/>
      <c r="D49" s="4"/>
    </row>
    <row r="50" spans="1:4" x14ac:dyDescent="0.25">
      <c r="A50" s="4"/>
      <c r="B50" s="4"/>
      <c r="C50" s="4"/>
      <c r="D50" s="4"/>
    </row>
    <row r="51" spans="1:4" x14ac:dyDescent="0.25">
      <c r="A51" s="4"/>
      <c r="B51" s="4"/>
      <c r="C51" s="4"/>
      <c r="D51" s="4"/>
    </row>
    <row r="52" spans="1:4" x14ac:dyDescent="0.25">
      <c r="A52" s="4"/>
      <c r="B52" s="4"/>
      <c r="C52" s="4"/>
      <c r="D52" s="4"/>
    </row>
    <row r="53" spans="1:4" x14ac:dyDescent="0.25">
      <c r="A53" s="4"/>
      <c r="B53" s="4"/>
      <c r="C53" s="4"/>
      <c r="D53" s="4"/>
    </row>
    <row r="54" spans="1:4" x14ac:dyDescent="0.25">
      <c r="A54" s="4"/>
      <c r="B54" s="4"/>
      <c r="C54" s="4"/>
      <c r="D54" s="4"/>
    </row>
    <row r="55" spans="1:4" x14ac:dyDescent="0.25">
      <c r="A55" s="4"/>
      <c r="B55" s="4"/>
      <c r="C55" s="4"/>
      <c r="D55" s="4"/>
    </row>
    <row r="56" spans="1:4" x14ac:dyDescent="0.25">
      <c r="A56" s="4"/>
      <c r="B56" s="4"/>
      <c r="C56" s="4"/>
      <c r="D56" s="4"/>
    </row>
  </sheetData>
  <mergeCells count="1">
    <mergeCell ref="A1:D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Bilag 1</vt:lpstr>
      <vt:lpstr>Bilag 2</vt:lpstr>
      <vt:lpstr>Bilag 3</vt:lpstr>
      <vt:lpstr>Bilag 4</vt:lpstr>
    </vt:vector>
  </TitlesOfParts>
  <Company>EFIF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jeha</dc:creator>
  <cp:lastModifiedBy>Peter</cp:lastModifiedBy>
  <cp:lastPrinted>2010-02-02T15:53:24Z</cp:lastPrinted>
  <dcterms:created xsi:type="dcterms:W3CDTF">2009-06-20T20:04:45Z</dcterms:created>
  <dcterms:modified xsi:type="dcterms:W3CDTF">2014-04-15T10:45:12Z</dcterms:modified>
</cp:coreProperties>
</file>